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'FS184'!$A$1:$AA$56</definedName>
    <definedName name="_xlnm.Print_Area" localSheetId="1">'GT421'!$A$1:$AA$56</definedName>
    <definedName name="_xlnm.Print_Area" localSheetId="2">'GT481'!$A$1:$AA$56</definedName>
    <definedName name="_xlnm.Print_Area" localSheetId="3">'KZN225'!$A$1:$AA$56</definedName>
    <definedName name="_xlnm.Print_Area" localSheetId="4">'KZN252'!$A$1:$AA$56</definedName>
    <definedName name="_xlnm.Print_Area" localSheetId="5">'KZN282'!$A$1:$AA$56</definedName>
    <definedName name="_xlnm.Print_Area" localSheetId="6">'LIM354'!$A$1:$AA$56</definedName>
    <definedName name="_xlnm.Print_Area" localSheetId="7">'MP307'!$A$1:$AA$56</definedName>
    <definedName name="_xlnm.Print_Area" localSheetId="8">'MP312'!$A$1:$AA$56</definedName>
    <definedName name="_xlnm.Print_Area" localSheetId="9">'MP313'!$A$1:$AA$56</definedName>
    <definedName name="_xlnm.Print_Area" localSheetId="10">'MP326'!$A$1:$AA$56</definedName>
    <definedName name="_xlnm.Print_Area" localSheetId="11">'NC091'!$A$1:$AA$56</definedName>
    <definedName name="_xlnm.Print_Area" localSheetId="12">'NW372'!$A$1:$AA$56</definedName>
    <definedName name="_xlnm.Print_Area" localSheetId="13">'NW373'!$A$1:$AA$56</definedName>
    <definedName name="_xlnm.Print_Area" localSheetId="14">'NW403'!$A$1:$AA$56</definedName>
    <definedName name="_xlnm.Print_Area" localSheetId="15">'NW405'!$A$1:$AA$56</definedName>
    <definedName name="_xlnm.Print_Area" localSheetId="19">Summary!$A$1:$AA$56</definedName>
    <definedName name="_xlnm.Print_Area" localSheetId="16">'WC023'!$A$1:$AA$56</definedName>
    <definedName name="_xlnm.Print_Area" localSheetId="17">'WC024'!$A$1:$AA$56</definedName>
    <definedName name="_xlnm.Print_Area" localSheetId="18">'WC044'!$A$1:$AA$56</definedName>
  </definedNames>
  <calcPr calcId="162913"/>
</workbook>
</file>

<file path=xl/calcChain.xml><?xml version="1.0" encoding="utf-8"?>
<calcChain xmlns="http://schemas.openxmlformats.org/spreadsheetml/2006/main">
  <c r="K43" i="3" l="1"/>
  <c r="K45" i="3" s="1"/>
  <c r="K47" i="3" s="1"/>
  <c r="U41" i="5"/>
  <c r="U43" i="5" s="1"/>
  <c r="U45" i="5" s="1"/>
  <c r="U47" i="5" s="1"/>
  <c r="C41" i="5"/>
  <c r="C43" i="5" s="1"/>
  <c r="C45" i="5" s="1"/>
  <c r="C47" i="5" s="1"/>
  <c r="J41" i="9"/>
  <c r="J43" i="9" s="1"/>
  <c r="J45" i="9" s="1"/>
  <c r="J47" i="9" s="1"/>
  <c r="P41" i="10"/>
  <c r="P43" i="10" s="1"/>
  <c r="P45" i="10" s="1"/>
  <c r="P47" i="10" s="1"/>
  <c r="W41" i="14"/>
  <c r="W43" i="14" s="1"/>
  <c r="W45" i="14" s="1"/>
  <c r="W47" i="14" s="1"/>
  <c r="E41" i="14"/>
  <c r="E43" i="14" s="1"/>
  <c r="E45" i="14" s="1"/>
  <c r="E47" i="14" s="1"/>
  <c r="R41" i="16"/>
  <c r="R43" i="16" s="1"/>
  <c r="R45" i="16" s="1"/>
  <c r="R47" i="16" s="1"/>
  <c r="X37" i="3"/>
  <c r="F37" i="3"/>
  <c r="F41" i="3" s="1"/>
  <c r="F43" i="3" s="1"/>
  <c r="F45" i="3" s="1"/>
  <c r="F47" i="3" s="1"/>
  <c r="R37" i="4"/>
  <c r="R41" i="4" s="1"/>
  <c r="R43" i="4" s="1"/>
  <c r="R45" i="4" s="1"/>
  <c r="R47" i="4" s="1"/>
  <c r="Q37" i="4"/>
  <c r="Q41" i="4" s="1"/>
  <c r="Q43" i="4" s="1"/>
  <c r="Q45" i="4" s="1"/>
  <c r="Q47" i="4" s="1"/>
  <c r="L37" i="4"/>
  <c r="L41" i="4" s="1"/>
  <c r="L43" i="4" s="1"/>
  <c r="L45" i="4" s="1"/>
  <c r="L47" i="4" s="1"/>
  <c r="K37" i="4"/>
  <c r="K41" i="4" s="1"/>
  <c r="K43" i="4" s="1"/>
  <c r="K45" i="4" s="1"/>
  <c r="K47" i="4" s="1"/>
  <c r="F37" i="4"/>
  <c r="F41" i="4" s="1"/>
  <c r="F43" i="4" s="1"/>
  <c r="F45" i="4" s="1"/>
  <c r="F47" i="4" s="1"/>
  <c r="E37" i="4"/>
  <c r="E41" i="4" s="1"/>
  <c r="E43" i="4" s="1"/>
  <c r="E45" i="4" s="1"/>
  <c r="E47" i="4" s="1"/>
  <c r="X37" i="5"/>
  <c r="R37" i="5"/>
  <c r="R41" i="5" s="1"/>
  <c r="R43" i="5" s="1"/>
  <c r="R45" i="5" s="1"/>
  <c r="R47" i="5" s="1"/>
  <c r="L37" i="5"/>
  <c r="L41" i="5" s="1"/>
  <c r="L43" i="5" s="1"/>
  <c r="L45" i="5" s="1"/>
  <c r="L47" i="5" s="1"/>
  <c r="F37" i="5"/>
  <c r="F41" i="5" s="1"/>
  <c r="F43" i="5" s="1"/>
  <c r="F45" i="5" s="1"/>
  <c r="F47" i="5" s="1"/>
  <c r="X37" i="6"/>
  <c r="R37" i="6"/>
  <c r="R41" i="6" s="1"/>
  <c r="R43" i="6" s="1"/>
  <c r="R45" i="6" s="1"/>
  <c r="R47" i="6" s="1"/>
  <c r="L37" i="6"/>
  <c r="L41" i="6" s="1"/>
  <c r="L43" i="6" s="1"/>
  <c r="L45" i="6" s="1"/>
  <c r="L47" i="6" s="1"/>
  <c r="F37" i="6"/>
  <c r="F41" i="6" s="1"/>
  <c r="F43" i="6" s="1"/>
  <c r="F45" i="6" s="1"/>
  <c r="F47" i="6" s="1"/>
  <c r="X37" i="7"/>
  <c r="R37" i="7"/>
  <c r="R41" i="7" s="1"/>
  <c r="R43" i="7" s="1"/>
  <c r="R45" i="7" s="1"/>
  <c r="R47" i="7" s="1"/>
  <c r="L37" i="7"/>
  <c r="L41" i="7" s="1"/>
  <c r="L43" i="7" s="1"/>
  <c r="L45" i="7" s="1"/>
  <c r="L47" i="7" s="1"/>
  <c r="F37" i="7"/>
  <c r="F41" i="7" s="1"/>
  <c r="F43" i="7" s="1"/>
  <c r="F45" i="7" s="1"/>
  <c r="F47" i="7" s="1"/>
  <c r="X37" i="8"/>
  <c r="X41" i="8" s="1"/>
  <c r="R37" i="8"/>
  <c r="R41" i="8" s="1"/>
  <c r="R43" i="8" s="1"/>
  <c r="R45" i="8" s="1"/>
  <c r="R47" i="8" s="1"/>
  <c r="L37" i="8"/>
  <c r="L41" i="8" s="1"/>
  <c r="L43" i="8" s="1"/>
  <c r="L45" i="8" s="1"/>
  <c r="L47" i="8" s="1"/>
  <c r="F37" i="8"/>
  <c r="F41" i="8" s="1"/>
  <c r="F43" i="8" s="1"/>
  <c r="F45" i="8" s="1"/>
  <c r="F47" i="8" s="1"/>
  <c r="X37" i="9"/>
  <c r="R37" i="9"/>
  <c r="R41" i="9" s="1"/>
  <c r="R43" i="9" s="1"/>
  <c r="R45" i="9" s="1"/>
  <c r="R47" i="9" s="1"/>
  <c r="L37" i="9"/>
  <c r="L41" i="9" s="1"/>
  <c r="L43" i="9" s="1"/>
  <c r="L45" i="9" s="1"/>
  <c r="L47" i="9" s="1"/>
  <c r="F37" i="9"/>
  <c r="F41" i="9" s="1"/>
  <c r="F43" i="9" s="1"/>
  <c r="F45" i="9" s="1"/>
  <c r="F47" i="9" s="1"/>
  <c r="X37" i="10"/>
  <c r="R37" i="10"/>
  <c r="R41" i="10" s="1"/>
  <c r="R43" i="10" s="1"/>
  <c r="R45" i="10" s="1"/>
  <c r="R47" i="10" s="1"/>
  <c r="L37" i="10"/>
  <c r="L41" i="10" s="1"/>
  <c r="L43" i="10" s="1"/>
  <c r="L45" i="10" s="1"/>
  <c r="L47" i="10" s="1"/>
  <c r="F37" i="10"/>
  <c r="F41" i="10" s="1"/>
  <c r="F43" i="10" s="1"/>
  <c r="F45" i="10" s="1"/>
  <c r="F47" i="10" s="1"/>
  <c r="X37" i="11"/>
  <c r="R37" i="11"/>
  <c r="R41" i="11" s="1"/>
  <c r="R43" i="11" s="1"/>
  <c r="R45" i="11" s="1"/>
  <c r="R47" i="11" s="1"/>
  <c r="L37" i="11"/>
  <c r="L41" i="11" s="1"/>
  <c r="L43" i="11" s="1"/>
  <c r="L45" i="11" s="1"/>
  <c r="L47" i="11" s="1"/>
  <c r="F37" i="11"/>
  <c r="F41" i="11" s="1"/>
  <c r="F43" i="11" s="1"/>
  <c r="F45" i="11" s="1"/>
  <c r="F47" i="11" s="1"/>
  <c r="X37" i="12"/>
  <c r="X41" i="12" s="1"/>
  <c r="R37" i="12"/>
  <c r="R41" i="12" s="1"/>
  <c r="R43" i="12" s="1"/>
  <c r="R45" i="12" s="1"/>
  <c r="R47" i="12" s="1"/>
  <c r="L37" i="12"/>
  <c r="L41" i="12" s="1"/>
  <c r="L43" i="12" s="1"/>
  <c r="L45" i="12" s="1"/>
  <c r="L47" i="12" s="1"/>
  <c r="F37" i="12"/>
  <c r="F41" i="12" s="1"/>
  <c r="F43" i="12" s="1"/>
  <c r="F45" i="12" s="1"/>
  <c r="F47" i="12" s="1"/>
  <c r="X37" i="13"/>
  <c r="R37" i="13"/>
  <c r="R41" i="13" s="1"/>
  <c r="R43" i="13" s="1"/>
  <c r="R45" i="13" s="1"/>
  <c r="R47" i="13" s="1"/>
  <c r="L37" i="13"/>
  <c r="L41" i="13" s="1"/>
  <c r="L43" i="13" s="1"/>
  <c r="L45" i="13" s="1"/>
  <c r="L47" i="13" s="1"/>
  <c r="F37" i="13"/>
  <c r="F41" i="13" s="1"/>
  <c r="F43" i="13" s="1"/>
  <c r="F45" i="13" s="1"/>
  <c r="F47" i="13" s="1"/>
  <c r="X37" i="14"/>
  <c r="R37" i="14"/>
  <c r="R41" i="14" s="1"/>
  <c r="R43" i="14" s="1"/>
  <c r="R45" i="14" s="1"/>
  <c r="R47" i="14" s="1"/>
  <c r="L37" i="14"/>
  <c r="L41" i="14" s="1"/>
  <c r="L43" i="14" s="1"/>
  <c r="L45" i="14" s="1"/>
  <c r="L47" i="14" s="1"/>
  <c r="F37" i="14"/>
  <c r="F41" i="14" s="1"/>
  <c r="F43" i="14" s="1"/>
  <c r="F45" i="14" s="1"/>
  <c r="F47" i="14" s="1"/>
  <c r="X37" i="15"/>
  <c r="R37" i="15"/>
  <c r="R41" i="15" s="1"/>
  <c r="R43" i="15" s="1"/>
  <c r="R45" i="15" s="1"/>
  <c r="R47" i="15" s="1"/>
  <c r="L37" i="15"/>
  <c r="L41" i="15" s="1"/>
  <c r="L43" i="15" s="1"/>
  <c r="L45" i="15" s="1"/>
  <c r="L47" i="15" s="1"/>
  <c r="F37" i="15"/>
  <c r="F41" i="15" s="1"/>
  <c r="F43" i="15" s="1"/>
  <c r="F45" i="15" s="1"/>
  <c r="F47" i="15" s="1"/>
  <c r="X37" i="16"/>
  <c r="X41" i="16" s="1"/>
  <c r="R37" i="16"/>
  <c r="L37" i="16"/>
  <c r="L41" i="16" s="1"/>
  <c r="L43" i="16" s="1"/>
  <c r="L45" i="16" s="1"/>
  <c r="L47" i="16" s="1"/>
  <c r="F37" i="16"/>
  <c r="F41" i="16" s="1"/>
  <c r="F43" i="16" s="1"/>
  <c r="F45" i="16" s="1"/>
  <c r="F47" i="16" s="1"/>
  <c r="X37" i="17"/>
  <c r="X41" i="17" s="1"/>
  <c r="R37" i="17"/>
  <c r="R41" i="17" s="1"/>
  <c r="R43" i="17" s="1"/>
  <c r="R45" i="17" s="1"/>
  <c r="R47" i="17" s="1"/>
  <c r="L37" i="17"/>
  <c r="L41" i="17" s="1"/>
  <c r="L43" i="17" s="1"/>
  <c r="L45" i="17" s="1"/>
  <c r="L47" i="17" s="1"/>
  <c r="F37" i="17"/>
  <c r="F41" i="17" s="1"/>
  <c r="F43" i="17" s="1"/>
  <c r="F45" i="17" s="1"/>
  <c r="F47" i="17" s="1"/>
  <c r="X37" i="18"/>
  <c r="R37" i="18"/>
  <c r="R41" i="18" s="1"/>
  <c r="R43" i="18" s="1"/>
  <c r="R45" i="18" s="1"/>
  <c r="R47" i="18" s="1"/>
  <c r="L37" i="19"/>
  <c r="L41" i="19" s="1"/>
  <c r="L43" i="19" s="1"/>
  <c r="L45" i="19" s="1"/>
  <c r="L47" i="19" s="1"/>
  <c r="F37" i="19"/>
  <c r="F41" i="19" s="1"/>
  <c r="F43" i="19" s="1"/>
  <c r="F45" i="19" s="1"/>
  <c r="F47" i="19" s="1"/>
  <c r="X37" i="1"/>
  <c r="R37" i="1"/>
  <c r="R41" i="1" s="1"/>
  <c r="R43" i="1" s="1"/>
  <c r="R45" i="1" s="1"/>
  <c r="R47" i="1" s="1"/>
  <c r="AA35" i="2"/>
  <c r="Y35" i="2"/>
  <c r="X35" i="2"/>
  <c r="Z35" i="2" s="1"/>
  <c r="W35" i="2"/>
  <c r="V35" i="2"/>
  <c r="U35" i="2"/>
  <c r="T35" i="2"/>
  <c r="S35" i="2"/>
  <c r="S37" i="2" s="1"/>
  <c r="S41" i="2" s="1"/>
  <c r="S43" i="2" s="1"/>
  <c r="S45" i="2" s="1"/>
  <c r="S47" i="2" s="1"/>
  <c r="R35" i="2"/>
  <c r="R37" i="2" s="1"/>
  <c r="R41" i="2" s="1"/>
  <c r="R43" i="2" s="1"/>
  <c r="R45" i="2" s="1"/>
  <c r="R47" i="2" s="1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G37" i="3" s="1"/>
  <c r="G41" i="3" s="1"/>
  <c r="G43" i="3" s="1"/>
  <c r="G45" i="3" s="1"/>
  <c r="G47" i="3" s="1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Y37" i="5" s="1"/>
  <c r="Y41" i="5" s="1"/>
  <c r="Y43" i="5" s="1"/>
  <c r="Y45" i="5" s="1"/>
  <c r="Y47" i="5" s="1"/>
  <c r="X35" i="5"/>
  <c r="W35" i="5"/>
  <c r="V35" i="5"/>
  <c r="U35" i="5"/>
  <c r="T35" i="5"/>
  <c r="S35" i="5"/>
  <c r="S37" i="5" s="1"/>
  <c r="S41" i="5" s="1"/>
  <c r="S43" i="5" s="1"/>
  <c r="S45" i="5" s="1"/>
  <c r="S47" i="5" s="1"/>
  <c r="R35" i="5"/>
  <c r="Q35" i="5"/>
  <c r="P35" i="5"/>
  <c r="O35" i="5"/>
  <c r="N35" i="5"/>
  <c r="M35" i="5"/>
  <c r="M37" i="5" s="1"/>
  <c r="M41" i="5" s="1"/>
  <c r="M43" i="5" s="1"/>
  <c r="M45" i="5" s="1"/>
  <c r="M47" i="5" s="1"/>
  <c r="L35" i="5"/>
  <c r="K35" i="5"/>
  <c r="J35" i="5"/>
  <c r="I35" i="5"/>
  <c r="H35" i="5"/>
  <c r="G35" i="5"/>
  <c r="G37" i="5" s="1"/>
  <c r="G41" i="5" s="1"/>
  <c r="G43" i="5" s="1"/>
  <c r="G45" i="5" s="1"/>
  <c r="G47" i="5" s="1"/>
  <c r="F35" i="5"/>
  <c r="E35" i="5"/>
  <c r="D35" i="5"/>
  <c r="C35" i="5"/>
  <c r="AA35" i="6"/>
  <c r="Y35" i="6"/>
  <c r="Y37" i="6" s="1"/>
  <c r="Y41" i="6" s="1"/>
  <c r="Y43" i="6" s="1"/>
  <c r="Y45" i="6" s="1"/>
  <c r="X35" i="6"/>
  <c r="W35" i="6"/>
  <c r="V35" i="6"/>
  <c r="U35" i="6"/>
  <c r="T35" i="6"/>
  <c r="S35" i="6"/>
  <c r="S37" i="6" s="1"/>
  <c r="S41" i="6" s="1"/>
  <c r="S43" i="6" s="1"/>
  <c r="S45" i="6" s="1"/>
  <c r="S47" i="6" s="1"/>
  <c r="R35" i="6"/>
  <c r="Q35" i="6"/>
  <c r="P35" i="6"/>
  <c r="O35" i="6"/>
  <c r="N35" i="6"/>
  <c r="M35" i="6"/>
  <c r="M37" i="6" s="1"/>
  <c r="M41" i="6" s="1"/>
  <c r="M43" i="6" s="1"/>
  <c r="M45" i="6" s="1"/>
  <c r="M47" i="6" s="1"/>
  <c r="L35" i="6"/>
  <c r="K35" i="6"/>
  <c r="J35" i="6"/>
  <c r="I35" i="6"/>
  <c r="H35" i="6"/>
  <c r="G35" i="6"/>
  <c r="G37" i="6" s="1"/>
  <c r="G41" i="6" s="1"/>
  <c r="G43" i="6" s="1"/>
  <c r="G45" i="6" s="1"/>
  <c r="G47" i="6" s="1"/>
  <c r="F35" i="6"/>
  <c r="E35" i="6"/>
  <c r="D35" i="6"/>
  <c r="C35" i="6"/>
  <c r="AA35" i="7"/>
  <c r="Y35" i="7"/>
  <c r="Y37" i="7" s="1"/>
  <c r="Y41" i="7" s="1"/>
  <c r="Y43" i="7" s="1"/>
  <c r="Y45" i="7" s="1"/>
  <c r="Y47" i="7" s="1"/>
  <c r="X35" i="7"/>
  <c r="W35" i="7"/>
  <c r="V35" i="7"/>
  <c r="U35" i="7"/>
  <c r="T35" i="7"/>
  <c r="S35" i="7"/>
  <c r="S37" i="7" s="1"/>
  <c r="S41" i="7" s="1"/>
  <c r="S43" i="7" s="1"/>
  <c r="S45" i="7" s="1"/>
  <c r="S47" i="7" s="1"/>
  <c r="R35" i="7"/>
  <c r="Q35" i="7"/>
  <c r="P35" i="7"/>
  <c r="O35" i="7"/>
  <c r="N35" i="7"/>
  <c r="M35" i="7"/>
  <c r="M37" i="7" s="1"/>
  <c r="M41" i="7" s="1"/>
  <c r="M43" i="7" s="1"/>
  <c r="M45" i="7" s="1"/>
  <c r="M47" i="7" s="1"/>
  <c r="L35" i="7"/>
  <c r="K35" i="7"/>
  <c r="J35" i="7"/>
  <c r="I35" i="7"/>
  <c r="H35" i="7"/>
  <c r="G35" i="7"/>
  <c r="G37" i="7" s="1"/>
  <c r="G41" i="7" s="1"/>
  <c r="G43" i="7" s="1"/>
  <c r="G45" i="7" s="1"/>
  <c r="G47" i="7" s="1"/>
  <c r="F35" i="7"/>
  <c r="E35" i="7"/>
  <c r="D35" i="7"/>
  <c r="C35" i="7"/>
  <c r="AA35" i="8"/>
  <c r="Y35" i="8"/>
  <c r="Y37" i="8" s="1"/>
  <c r="X35" i="8"/>
  <c r="W35" i="8"/>
  <c r="V35" i="8"/>
  <c r="U35" i="8"/>
  <c r="T35" i="8"/>
  <c r="S35" i="8"/>
  <c r="S37" i="8" s="1"/>
  <c r="S41" i="8" s="1"/>
  <c r="S43" i="8" s="1"/>
  <c r="S45" i="8" s="1"/>
  <c r="S47" i="8" s="1"/>
  <c r="R35" i="8"/>
  <c r="Q35" i="8"/>
  <c r="P35" i="8"/>
  <c r="O35" i="8"/>
  <c r="N35" i="8"/>
  <c r="M35" i="8"/>
  <c r="M37" i="8" s="1"/>
  <c r="M41" i="8" s="1"/>
  <c r="M43" i="8" s="1"/>
  <c r="M45" i="8" s="1"/>
  <c r="M47" i="8" s="1"/>
  <c r="L35" i="8"/>
  <c r="K35" i="8"/>
  <c r="J35" i="8"/>
  <c r="I35" i="8"/>
  <c r="H35" i="8"/>
  <c r="G35" i="8"/>
  <c r="G37" i="8" s="1"/>
  <c r="G41" i="8" s="1"/>
  <c r="G43" i="8" s="1"/>
  <c r="G45" i="8" s="1"/>
  <c r="G47" i="8" s="1"/>
  <c r="F35" i="8"/>
  <c r="E35" i="8"/>
  <c r="D35" i="8"/>
  <c r="C35" i="8"/>
  <c r="AA35" i="9"/>
  <c r="Y35" i="9"/>
  <c r="Y37" i="9" s="1"/>
  <c r="Y41" i="9" s="1"/>
  <c r="Y43" i="9" s="1"/>
  <c r="Y45" i="9" s="1"/>
  <c r="Y47" i="9" s="1"/>
  <c r="X35" i="9"/>
  <c r="W35" i="9"/>
  <c r="V35" i="9"/>
  <c r="U35" i="9"/>
  <c r="T35" i="9"/>
  <c r="S35" i="9"/>
  <c r="S37" i="9" s="1"/>
  <c r="S41" i="9" s="1"/>
  <c r="S43" i="9" s="1"/>
  <c r="S45" i="9" s="1"/>
  <c r="S47" i="9" s="1"/>
  <c r="R35" i="9"/>
  <c r="Q35" i="9"/>
  <c r="P35" i="9"/>
  <c r="O35" i="9"/>
  <c r="N35" i="9"/>
  <c r="M35" i="9"/>
  <c r="M37" i="9" s="1"/>
  <c r="M41" i="9" s="1"/>
  <c r="M43" i="9" s="1"/>
  <c r="M45" i="9" s="1"/>
  <c r="M47" i="9" s="1"/>
  <c r="L35" i="9"/>
  <c r="K35" i="9"/>
  <c r="J35" i="9"/>
  <c r="I35" i="9"/>
  <c r="H35" i="9"/>
  <c r="G35" i="9"/>
  <c r="G37" i="9" s="1"/>
  <c r="G41" i="9" s="1"/>
  <c r="G43" i="9" s="1"/>
  <c r="G45" i="9" s="1"/>
  <c r="G47" i="9" s="1"/>
  <c r="F35" i="9"/>
  <c r="E35" i="9"/>
  <c r="D35" i="9"/>
  <c r="C35" i="9"/>
  <c r="AA35" i="10"/>
  <c r="Y35" i="10"/>
  <c r="Y37" i="10" s="1"/>
  <c r="Y41" i="10" s="1"/>
  <c r="Y43" i="10" s="1"/>
  <c r="Y45" i="10" s="1"/>
  <c r="X35" i="10"/>
  <c r="W35" i="10"/>
  <c r="V35" i="10"/>
  <c r="U35" i="10"/>
  <c r="T35" i="10"/>
  <c r="S35" i="10"/>
  <c r="S37" i="10" s="1"/>
  <c r="S41" i="10" s="1"/>
  <c r="S43" i="10" s="1"/>
  <c r="S45" i="10" s="1"/>
  <c r="S47" i="10" s="1"/>
  <c r="R35" i="10"/>
  <c r="Q35" i="10"/>
  <c r="P35" i="10"/>
  <c r="O35" i="10"/>
  <c r="N35" i="10"/>
  <c r="M35" i="10"/>
  <c r="M37" i="10" s="1"/>
  <c r="M41" i="10" s="1"/>
  <c r="M43" i="10" s="1"/>
  <c r="M45" i="10" s="1"/>
  <c r="M47" i="10" s="1"/>
  <c r="L35" i="10"/>
  <c r="K35" i="10"/>
  <c r="J35" i="10"/>
  <c r="I35" i="10"/>
  <c r="H35" i="10"/>
  <c r="G35" i="10"/>
  <c r="G37" i="10" s="1"/>
  <c r="G41" i="10" s="1"/>
  <c r="G43" i="10" s="1"/>
  <c r="G45" i="10" s="1"/>
  <c r="G47" i="10" s="1"/>
  <c r="F35" i="10"/>
  <c r="E35" i="10"/>
  <c r="D35" i="10"/>
  <c r="C35" i="10"/>
  <c r="AA35" i="11"/>
  <c r="Y35" i="11"/>
  <c r="Y37" i="11" s="1"/>
  <c r="Y41" i="11" s="1"/>
  <c r="Y43" i="11" s="1"/>
  <c r="Y45" i="11" s="1"/>
  <c r="Y47" i="11" s="1"/>
  <c r="X35" i="11"/>
  <c r="W35" i="11"/>
  <c r="V35" i="11"/>
  <c r="U35" i="11"/>
  <c r="T35" i="11"/>
  <c r="S35" i="11"/>
  <c r="S37" i="11" s="1"/>
  <c r="S41" i="11" s="1"/>
  <c r="S43" i="11" s="1"/>
  <c r="S45" i="11" s="1"/>
  <c r="S47" i="11" s="1"/>
  <c r="R35" i="11"/>
  <c r="Q35" i="11"/>
  <c r="P35" i="11"/>
  <c r="O35" i="11"/>
  <c r="N35" i="11"/>
  <c r="M35" i="11"/>
  <c r="M37" i="11" s="1"/>
  <c r="M41" i="11" s="1"/>
  <c r="M43" i="11" s="1"/>
  <c r="M45" i="11" s="1"/>
  <c r="M47" i="11" s="1"/>
  <c r="L35" i="11"/>
  <c r="K35" i="11"/>
  <c r="J35" i="11"/>
  <c r="I35" i="11"/>
  <c r="H35" i="11"/>
  <c r="G35" i="11"/>
  <c r="G37" i="11" s="1"/>
  <c r="G41" i="11" s="1"/>
  <c r="G43" i="11" s="1"/>
  <c r="G45" i="11" s="1"/>
  <c r="G47" i="11" s="1"/>
  <c r="F35" i="11"/>
  <c r="E35" i="11"/>
  <c r="D35" i="11"/>
  <c r="C35" i="11"/>
  <c r="AA35" i="12"/>
  <c r="Y35" i="12"/>
  <c r="Y37" i="12" s="1"/>
  <c r="X35" i="12"/>
  <c r="W35" i="12"/>
  <c r="V35" i="12"/>
  <c r="U35" i="12"/>
  <c r="T35" i="12"/>
  <c r="S35" i="12"/>
  <c r="S37" i="12" s="1"/>
  <c r="S41" i="12" s="1"/>
  <c r="S43" i="12" s="1"/>
  <c r="S45" i="12" s="1"/>
  <c r="S47" i="12" s="1"/>
  <c r="R35" i="12"/>
  <c r="Q35" i="12"/>
  <c r="P35" i="12"/>
  <c r="O35" i="12"/>
  <c r="N35" i="12"/>
  <c r="M35" i="12"/>
  <c r="M37" i="12" s="1"/>
  <c r="M41" i="12" s="1"/>
  <c r="M43" i="12" s="1"/>
  <c r="M45" i="12" s="1"/>
  <c r="M47" i="12" s="1"/>
  <c r="L35" i="12"/>
  <c r="K35" i="12"/>
  <c r="J35" i="12"/>
  <c r="I35" i="12"/>
  <c r="H35" i="12"/>
  <c r="G35" i="12"/>
  <c r="G37" i="12" s="1"/>
  <c r="G41" i="12" s="1"/>
  <c r="G43" i="12" s="1"/>
  <c r="G45" i="12" s="1"/>
  <c r="G47" i="12" s="1"/>
  <c r="F35" i="12"/>
  <c r="E35" i="12"/>
  <c r="D35" i="12"/>
  <c r="C35" i="12"/>
  <c r="AA35" i="13"/>
  <c r="Y35" i="13"/>
  <c r="Y37" i="13" s="1"/>
  <c r="Y41" i="13" s="1"/>
  <c r="Y43" i="13" s="1"/>
  <c r="Y45" i="13" s="1"/>
  <c r="Y47" i="13" s="1"/>
  <c r="X35" i="13"/>
  <c r="W35" i="13"/>
  <c r="V35" i="13"/>
  <c r="U35" i="13"/>
  <c r="T35" i="13"/>
  <c r="S35" i="13"/>
  <c r="S37" i="13" s="1"/>
  <c r="S41" i="13" s="1"/>
  <c r="S43" i="13" s="1"/>
  <c r="S45" i="13" s="1"/>
  <c r="S47" i="13" s="1"/>
  <c r="R35" i="13"/>
  <c r="Q35" i="13"/>
  <c r="P35" i="13"/>
  <c r="O35" i="13"/>
  <c r="N35" i="13"/>
  <c r="M35" i="13"/>
  <c r="M37" i="13" s="1"/>
  <c r="M41" i="13" s="1"/>
  <c r="M43" i="13" s="1"/>
  <c r="M45" i="13" s="1"/>
  <c r="M47" i="13" s="1"/>
  <c r="L35" i="13"/>
  <c r="K35" i="13"/>
  <c r="J35" i="13"/>
  <c r="I35" i="13"/>
  <c r="H35" i="13"/>
  <c r="G35" i="13"/>
  <c r="G37" i="13" s="1"/>
  <c r="G41" i="13" s="1"/>
  <c r="G43" i="13" s="1"/>
  <c r="G45" i="13" s="1"/>
  <c r="G47" i="13" s="1"/>
  <c r="F35" i="13"/>
  <c r="E35" i="13"/>
  <c r="D35" i="13"/>
  <c r="C35" i="13"/>
  <c r="AA35" i="14"/>
  <c r="Y35" i="14"/>
  <c r="Y37" i="14" s="1"/>
  <c r="Y41" i="14" s="1"/>
  <c r="Y43" i="14" s="1"/>
  <c r="Y45" i="14" s="1"/>
  <c r="X35" i="14"/>
  <c r="W35" i="14"/>
  <c r="V35" i="14"/>
  <c r="U35" i="14"/>
  <c r="T35" i="14"/>
  <c r="S35" i="14"/>
  <c r="S37" i="14" s="1"/>
  <c r="S41" i="14" s="1"/>
  <c r="S43" i="14" s="1"/>
  <c r="S45" i="14" s="1"/>
  <c r="S47" i="14" s="1"/>
  <c r="R35" i="14"/>
  <c r="Q35" i="14"/>
  <c r="P35" i="14"/>
  <c r="O35" i="14"/>
  <c r="N35" i="14"/>
  <c r="M35" i="14"/>
  <c r="M37" i="14" s="1"/>
  <c r="M41" i="14" s="1"/>
  <c r="M43" i="14" s="1"/>
  <c r="M45" i="14" s="1"/>
  <c r="M47" i="14" s="1"/>
  <c r="L35" i="14"/>
  <c r="K35" i="14"/>
  <c r="J35" i="14"/>
  <c r="I35" i="14"/>
  <c r="H35" i="14"/>
  <c r="G35" i="14"/>
  <c r="G37" i="14" s="1"/>
  <c r="G41" i="14" s="1"/>
  <c r="G43" i="14" s="1"/>
  <c r="G45" i="14" s="1"/>
  <c r="G47" i="14" s="1"/>
  <c r="F35" i="14"/>
  <c r="E35" i="14"/>
  <c r="D35" i="14"/>
  <c r="C35" i="14"/>
  <c r="AA35" i="15"/>
  <c r="Y35" i="15"/>
  <c r="Y37" i="15" s="1"/>
  <c r="Y41" i="15" s="1"/>
  <c r="Y43" i="15" s="1"/>
  <c r="Y45" i="15" s="1"/>
  <c r="Y47" i="15" s="1"/>
  <c r="X35" i="15"/>
  <c r="W35" i="15"/>
  <c r="V35" i="15"/>
  <c r="U35" i="15"/>
  <c r="T35" i="15"/>
  <c r="S35" i="15"/>
  <c r="S37" i="15" s="1"/>
  <c r="S41" i="15" s="1"/>
  <c r="S43" i="15" s="1"/>
  <c r="S45" i="15" s="1"/>
  <c r="S47" i="15" s="1"/>
  <c r="R35" i="15"/>
  <c r="Q35" i="15"/>
  <c r="P35" i="15"/>
  <c r="O35" i="15"/>
  <c r="N35" i="15"/>
  <c r="M35" i="15"/>
  <c r="M37" i="15" s="1"/>
  <c r="M41" i="15" s="1"/>
  <c r="M43" i="15" s="1"/>
  <c r="M45" i="15" s="1"/>
  <c r="M47" i="15" s="1"/>
  <c r="L35" i="15"/>
  <c r="K35" i="15"/>
  <c r="J35" i="15"/>
  <c r="I35" i="15"/>
  <c r="H35" i="15"/>
  <c r="G35" i="15"/>
  <c r="G37" i="15" s="1"/>
  <c r="G41" i="15" s="1"/>
  <c r="G43" i="15" s="1"/>
  <c r="G45" i="15" s="1"/>
  <c r="G47" i="15" s="1"/>
  <c r="F35" i="15"/>
  <c r="E35" i="15"/>
  <c r="D35" i="15"/>
  <c r="C35" i="15"/>
  <c r="AA35" i="16"/>
  <c r="Y35" i="16"/>
  <c r="Y37" i="16" s="1"/>
  <c r="X35" i="16"/>
  <c r="W35" i="16"/>
  <c r="V35" i="16"/>
  <c r="U35" i="16"/>
  <c r="T35" i="16"/>
  <c r="S35" i="16"/>
  <c r="S37" i="16" s="1"/>
  <c r="S41" i="16" s="1"/>
  <c r="S43" i="16" s="1"/>
  <c r="S45" i="16" s="1"/>
  <c r="S47" i="16" s="1"/>
  <c r="R35" i="16"/>
  <c r="Q35" i="16"/>
  <c r="P35" i="16"/>
  <c r="O35" i="16"/>
  <c r="N35" i="16"/>
  <c r="M35" i="16"/>
  <c r="M37" i="16" s="1"/>
  <c r="M41" i="16" s="1"/>
  <c r="M43" i="16" s="1"/>
  <c r="M45" i="16" s="1"/>
  <c r="M47" i="16" s="1"/>
  <c r="L35" i="16"/>
  <c r="K35" i="16"/>
  <c r="J35" i="16"/>
  <c r="I35" i="16"/>
  <c r="H35" i="16"/>
  <c r="G35" i="16"/>
  <c r="G37" i="16" s="1"/>
  <c r="G41" i="16" s="1"/>
  <c r="G43" i="16" s="1"/>
  <c r="G45" i="16" s="1"/>
  <c r="G47" i="16" s="1"/>
  <c r="F35" i="16"/>
  <c r="E35" i="16"/>
  <c r="D35" i="16"/>
  <c r="C35" i="16"/>
  <c r="AA35" i="17"/>
  <c r="Y35" i="17"/>
  <c r="Y37" i="17" s="1"/>
  <c r="Y41" i="17" s="1"/>
  <c r="Y43" i="17" s="1"/>
  <c r="Y45" i="17" s="1"/>
  <c r="Y47" i="17" s="1"/>
  <c r="X35" i="17"/>
  <c r="W35" i="17"/>
  <c r="V35" i="17"/>
  <c r="U35" i="17"/>
  <c r="T35" i="17"/>
  <c r="S35" i="17"/>
  <c r="S37" i="17" s="1"/>
  <c r="S41" i="17" s="1"/>
  <c r="S43" i="17" s="1"/>
  <c r="S45" i="17" s="1"/>
  <c r="S47" i="17" s="1"/>
  <c r="R35" i="17"/>
  <c r="Q35" i="17"/>
  <c r="P35" i="17"/>
  <c r="O35" i="17"/>
  <c r="N35" i="17"/>
  <c r="M35" i="17"/>
  <c r="M37" i="17" s="1"/>
  <c r="M41" i="17" s="1"/>
  <c r="M43" i="17" s="1"/>
  <c r="M45" i="17" s="1"/>
  <c r="M47" i="17" s="1"/>
  <c r="L35" i="17"/>
  <c r="K35" i="17"/>
  <c r="J35" i="17"/>
  <c r="I35" i="17"/>
  <c r="H35" i="17"/>
  <c r="G35" i="17"/>
  <c r="G37" i="17" s="1"/>
  <c r="G41" i="17" s="1"/>
  <c r="G43" i="17" s="1"/>
  <c r="G45" i="17" s="1"/>
  <c r="G47" i="17" s="1"/>
  <c r="F35" i="17"/>
  <c r="E35" i="17"/>
  <c r="D35" i="17"/>
  <c r="C35" i="17"/>
  <c r="AA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Z21" i="2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X3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X41" i="4" s="1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T21" i="5"/>
  <c r="T37" i="5" s="1"/>
  <c r="T41" i="5" s="1"/>
  <c r="T43" i="5" s="1"/>
  <c r="T45" i="5" s="1"/>
  <c r="T47" i="5" s="1"/>
  <c r="S21" i="5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L21" i="8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Z21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K21" i="9"/>
  <c r="K37" i="9" s="1"/>
  <c r="K41" i="9" s="1"/>
  <c r="K43" i="9" s="1"/>
  <c r="K45" i="9" s="1"/>
  <c r="K47" i="9" s="1"/>
  <c r="J21" i="9"/>
  <c r="J3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Z21" i="10"/>
  <c r="Y21" i="10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R21" i="10"/>
  <c r="Q21" i="10"/>
  <c r="Q37" i="10" s="1"/>
  <c r="Q41" i="10" s="1"/>
  <c r="Q43" i="10" s="1"/>
  <c r="Q45" i="10" s="1"/>
  <c r="Q47" i="10" s="1"/>
  <c r="P21" i="10"/>
  <c r="P3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R21" i="12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Z21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L21" i="13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Z21" i="14" s="1"/>
  <c r="W21" i="14"/>
  <c r="W3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R21" i="14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F21" i="14"/>
  <c r="E21" i="14"/>
  <c r="E3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L21" i="15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R21" i="16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R21" i="17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1"/>
  <c r="AA37" i="1" s="1"/>
  <c r="AA41" i="1" s="1"/>
  <c r="AA43" i="1" s="1"/>
  <c r="AA45" i="1" s="1"/>
  <c r="AA47" i="1" s="1"/>
  <c r="Y21" i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19" l="1"/>
  <c r="X41" i="19"/>
  <c r="Z41" i="17"/>
  <c r="X43" i="17"/>
  <c r="Z37" i="20"/>
  <c r="X41" i="20"/>
  <c r="Z37" i="2"/>
  <c r="X41" i="2"/>
  <c r="Z37" i="18"/>
  <c r="X41" i="18"/>
  <c r="Z37" i="3"/>
  <c r="X41" i="3"/>
  <c r="Z37" i="16"/>
  <c r="Y41" i="16"/>
  <c r="Y43" i="16" s="1"/>
  <c r="Y45" i="16" s="1"/>
  <c r="Y47" i="16" s="1"/>
  <c r="Y47" i="14"/>
  <c r="Z37" i="12"/>
  <c r="Y41" i="12"/>
  <c r="Y43" i="12" s="1"/>
  <c r="Y45" i="12" s="1"/>
  <c r="Y47" i="12" s="1"/>
  <c r="Y47" i="10"/>
  <c r="Z37" i="8"/>
  <c r="Y41" i="8"/>
  <c r="Y43" i="8" s="1"/>
  <c r="Y45" i="8" s="1"/>
  <c r="Y47" i="8" s="1"/>
  <c r="Y47" i="6"/>
  <c r="Z35" i="3"/>
  <c r="Y37" i="3"/>
  <c r="Y41" i="3" s="1"/>
  <c r="Y43" i="3" s="1"/>
  <c r="Y45" i="3" s="1"/>
  <c r="Y47" i="3" s="1"/>
  <c r="F37" i="20"/>
  <c r="F41" i="20" s="1"/>
  <c r="F43" i="20" s="1"/>
  <c r="F45" i="20" s="1"/>
  <c r="F47" i="20" s="1"/>
  <c r="Z37" i="6"/>
  <c r="X41" i="6"/>
  <c r="Z41" i="16"/>
  <c r="X43" i="16"/>
  <c r="Z37" i="13"/>
  <c r="X41" i="13"/>
  <c r="Z37" i="10"/>
  <c r="X41" i="10"/>
  <c r="Z37" i="7"/>
  <c r="X41" i="7"/>
  <c r="X43" i="12"/>
  <c r="X41" i="1"/>
  <c r="Z37" i="15"/>
  <c r="X41" i="15"/>
  <c r="Z37" i="9"/>
  <c r="X41" i="9"/>
  <c r="Z37" i="17"/>
  <c r="Z37" i="14"/>
  <c r="X41" i="14"/>
  <c r="Z37" i="11"/>
  <c r="X41" i="11"/>
  <c r="Z41" i="8"/>
  <c r="X43" i="8"/>
  <c r="X41" i="5"/>
  <c r="Z37" i="5"/>
  <c r="Z21" i="1"/>
  <c r="Z21" i="17"/>
  <c r="F37" i="2"/>
  <c r="F41" i="2" s="1"/>
  <c r="F43" i="2" s="1"/>
  <c r="F45" i="2" s="1"/>
  <c r="F47" i="2" s="1"/>
  <c r="Y37" i="1"/>
  <c r="Y41" i="1" s="1"/>
  <c r="Y43" i="1" s="1"/>
  <c r="Y45" i="1" s="1"/>
  <c r="Y47" i="1" s="1"/>
  <c r="Z21" i="8"/>
  <c r="Z21" i="7"/>
  <c r="Z41" i="4"/>
  <c r="X43" i="4"/>
  <c r="Z21" i="5"/>
  <c r="Z35" i="1"/>
  <c r="Z35" i="20"/>
  <c r="Z35" i="19"/>
  <c r="Z35" i="18"/>
  <c r="Z35" i="17"/>
  <c r="Z35" i="16"/>
  <c r="Z35" i="15"/>
  <c r="Z35" i="14"/>
  <c r="Z35" i="13"/>
  <c r="Z35" i="12"/>
  <c r="Z35" i="11"/>
  <c r="Z35" i="10"/>
  <c r="Z35" i="9"/>
  <c r="Z35" i="8"/>
  <c r="Z35" i="7"/>
  <c r="Z35" i="6"/>
  <c r="Z35" i="5"/>
  <c r="Z35" i="4"/>
  <c r="Z37" i="4"/>
  <c r="X43" i="3" l="1"/>
  <c r="Z41" i="3"/>
  <c r="Z41" i="9"/>
  <c r="X43" i="9"/>
  <c r="Z41" i="18"/>
  <c r="X43" i="18"/>
  <c r="Z43" i="17"/>
  <c r="X45" i="17"/>
  <c r="Z41" i="20"/>
  <c r="X43" i="20"/>
  <c r="Z37" i="1"/>
  <c r="X43" i="11"/>
  <c r="Z41" i="11"/>
  <c r="Z43" i="12"/>
  <c r="X45" i="12"/>
  <c r="Z41" i="13"/>
  <c r="X43" i="13"/>
  <c r="Z41" i="5"/>
  <c r="X43" i="5"/>
  <c r="Z43" i="8"/>
  <c r="X45" i="8"/>
  <c r="Z41" i="6"/>
  <c r="X43" i="6"/>
  <c r="X43" i="15"/>
  <c r="Z41" i="15"/>
  <c r="Z41" i="2"/>
  <c r="X43" i="2"/>
  <c r="Z41" i="19"/>
  <c r="X43" i="19"/>
  <c r="Z41" i="1"/>
  <c r="X43" i="1"/>
  <c r="Z41" i="10"/>
  <c r="X43" i="10"/>
  <c r="Z43" i="4"/>
  <c r="X45" i="4"/>
  <c r="Z41" i="12"/>
  <c r="Z41" i="14"/>
  <c r="X43" i="14"/>
  <c r="Z41" i="7"/>
  <c r="X43" i="7"/>
  <c r="Z43" i="16"/>
  <c r="X45" i="16"/>
  <c r="X45" i="11" l="1"/>
  <c r="Z43" i="11"/>
  <c r="Z43" i="18"/>
  <c r="X45" i="18"/>
  <c r="Z45" i="16"/>
  <c r="X47" i="16"/>
  <c r="Z47" i="16" s="1"/>
  <c r="Z43" i="20"/>
  <c r="X45" i="20"/>
  <c r="Z43" i="9"/>
  <c r="X45" i="9"/>
  <c r="Z43" i="13"/>
  <c r="X45" i="13"/>
  <c r="X45" i="7"/>
  <c r="Z43" i="7"/>
  <c r="Z45" i="4"/>
  <c r="X47" i="4"/>
  <c r="Z47" i="4" s="1"/>
  <c r="Z43" i="6"/>
  <c r="X45" i="6"/>
  <c r="Z43" i="10"/>
  <c r="X45" i="10"/>
  <c r="Z43" i="2"/>
  <c r="X45" i="2"/>
  <c r="Z45" i="8"/>
  <c r="X47" i="8"/>
  <c r="Z47" i="8" s="1"/>
  <c r="Z45" i="12"/>
  <c r="X47" i="12"/>
  <c r="Z47" i="12" s="1"/>
  <c r="Z43" i="14"/>
  <c r="X45" i="14"/>
  <c r="Z45" i="17"/>
  <c r="X47" i="17"/>
  <c r="Z47" i="17" s="1"/>
  <c r="Z43" i="15"/>
  <c r="X45" i="15"/>
  <c r="Z43" i="19"/>
  <c r="X45" i="19"/>
  <c r="Z43" i="1"/>
  <c r="X45" i="1"/>
  <c r="Z43" i="5"/>
  <c r="X45" i="5"/>
  <c r="X45" i="3"/>
  <c r="Z43" i="3"/>
  <c r="X47" i="6" l="1"/>
  <c r="Z47" i="6" s="1"/>
  <c r="Z45" i="6"/>
  <c r="Z45" i="13"/>
  <c r="X47" i="13"/>
  <c r="Z47" i="13" s="1"/>
  <c r="Z45" i="1"/>
  <c r="X47" i="1"/>
  <c r="Z47" i="1" s="1"/>
  <c r="Z45" i="19"/>
  <c r="X47" i="19"/>
  <c r="Z47" i="19" s="1"/>
  <c r="X47" i="14"/>
  <c r="Z47" i="14" s="1"/>
  <c r="Z45" i="14"/>
  <c r="Z45" i="2"/>
  <c r="X47" i="2"/>
  <c r="Z47" i="2" s="1"/>
  <c r="Z45" i="9"/>
  <c r="X47" i="9"/>
  <c r="Z47" i="9" s="1"/>
  <c r="Z45" i="18"/>
  <c r="X47" i="18"/>
  <c r="Z47" i="18" s="1"/>
  <c r="X47" i="3"/>
  <c r="Z47" i="3" s="1"/>
  <c r="Z45" i="3"/>
  <c r="Z45" i="5"/>
  <c r="X47" i="5"/>
  <c r="Z47" i="5" s="1"/>
  <c r="X47" i="15"/>
  <c r="Z47" i="15" s="1"/>
  <c r="Z45" i="15"/>
  <c r="X47" i="10"/>
  <c r="Z47" i="10" s="1"/>
  <c r="Z45" i="10"/>
  <c r="Z45" i="20"/>
  <c r="X47" i="20"/>
  <c r="Z47" i="20" s="1"/>
  <c r="Z45" i="7"/>
  <c r="X47" i="7"/>
  <c r="Z47" i="7" s="1"/>
  <c r="X47" i="11"/>
  <c r="Z47" i="11" s="1"/>
  <c r="Z45" i="11"/>
</calcChain>
</file>

<file path=xl/sharedStrings.xml><?xml version="1.0" encoding="utf-8"?>
<sst xmlns="http://schemas.openxmlformats.org/spreadsheetml/2006/main" count="2380" uniqueCount="92">
  <si>
    <t>Free State: Matjhabeng (FS184)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</si>
  <si>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</si>
  <si>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</si>
  <si>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</si>
  <si>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</si>
  <si>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</si>
  <si>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</si>
  <si>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</si>
  <si>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</si>
  <si>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</si>
  <si>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</si>
  <si>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</si>
  <si>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</si>
  <si>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</si>
  <si>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</si>
  <si>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</si>
  <si>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</si>
  <si>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</si>
  <si>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</si>
  <si>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</si>
  <si>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</si>
  <si>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</si>
  <si>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</si>
  <si>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</si>
  <si>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</si>
  <si>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</si>
  <si>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</si>
  <si>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</si>
  <si>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</si>
  <si>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</si>
  <si>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</si>
  <si>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</si>
  <si>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</si>
  <si>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</si>
  <si>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</si>
  <si>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</si>
  <si>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</si>
  <si>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</si>
  <si>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</si>
  <si>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</si>
  <si>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</si>
  <si>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</si>
  <si>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</si>
  <si>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</si>
  <si>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</si>
  <si>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</si>
  <si>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</si>
  <si>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</si>
  <si>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</si>
  <si>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</si>
  <si>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</si>
  <si>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</si>
  <si>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</si>
  <si>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</si>
  <si>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</si>
  <si>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</si>
  <si>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</si>
  <si>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</si>
  <si>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</si>
  <si>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</si>
  <si>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</si>
  <si>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</si>
  <si>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</si>
  <si>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</si>
  <si>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</si>
  <si>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</si>
  <si>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</si>
  <si>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</si>
  <si>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</si>
  <si>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</si>
  <si>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</si>
  <si>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</si>
  <si>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Emfuleni (GT421) - Table C4 Quarterly Budgeted Financial Performance ( Water management                                   ) for 2nd Quarter ended 31 December 2021 (Figures Finalised as at 2022/01/29)</t>
  </si>
  <si>
    <t>Gauteng: Mogale City (GT481) - Table C4 Quarterly Budgeted Financial Performance ( Water management                                   ) for 2nd Quarter ended 31 December 2021 (Figures Finalised as at 2022/01/29)</t>
  </si>
  <si>
    <t>Kwazulu-Natal: Msunduzi (KZN225) - Table C4 Quarterly Budgeted Financial Performance ( Water management                                   ) for 2nd Quarter ended 31 December 2021 (Figures Finalised as at 2022/01/29)</t>
  </si>
  <si>
    <t>Kwazulu-Natal: Newcastle (KZN252) - Table C4 Quarterly Budgeted Financial Performance ( Water management                                   ) for 2nd Quarter ended 31 December 2021 (Figures Finalised as at 2022/01/29)</t>
  </si>
  <si>
    <t>Kwazulu-Natal: uMhlathuze (KZN282) - Table C4 Quarterly Budgeted Financial Performance ( Water management                                   ) for 2nd Quarter ended 31 December 2021 (Figures Finalised as at 2022/01/29)</t>
  </si>
  <si>
    <t>Limpopo: Polokwane (LIM354) - Table C4 Quarterly Budgeted Financial Performance ( Water management                                   ) for 2nd Quarter ended 31 December 2021 (Figures Finalised as at 2022/01/29)</t>
  </si>
  <si>
    <t>Mpumalanga: Govan Mbeki (MP307) - Table C4 Quarterly Budgeted Financial Performance ( Water management                                   ) for 2nd Quarter ended 31 December 2021 (Figures Finalised as at 2022/01/29)</t>
  </si>
  <si>
    <t>Mpumalanga: Emalahleni (MP) (MP312) - Table C4 Quarterly Budgeted Financial Performance ( Water management                                   ) for 2nd Quarter ended 31 December 2021 (Figures Finalised as at 2022/01/29)</t>
  </si>
  <si>
    <t>Mpumalanga: Steve Tshwete (MP313) - Table C4 Quarterly Budgeted Financial Performance ( Water management                                   ) for 2nd Quarter ended 31 December 2021 (Figures Finalised as at 2022/01/29)</t>
  </si>
  <si>
    <t>Mpumalanga: City of Mbombela (MP326) - Table C4 Quarterly Budgeted Financial Performance ( Water management                                   ) for 2nd Quarter ended 31 December 2021 (Figures Finalised as at 2022/01/29)</t>
  </si>
  <si>
    <t>Northern Cape: Sol Plaatje (NC091) - Table C4 Quarterly Budgeted Financial Performance ( Water management                                   ) for 2nd Quarter ended 31 December 2021 (Figures Finalised as at 2022/01/29)</t>
  </si>
  <si>
    <t>North West: Madibeng (NW372) - Table C4 Quarterly Budgeted Financial Performance ( Water management                                   ) for 2nd Quarter ended 31 December 2021 (Figures Finalised as at 2022/01/29)</t>
  </si>
  <si>
    <t>North West: Rustenburg (NW373) - Table C4 Quarterly Budgeted Financial Performance ( Water management                                   ) for 2nd Quarter ended 31 December 2021 (Figures Finalised as at 2022/01/29)</t>
  </si>
  <si>
    <t>North West: City of Matlosana (NW403) - Table C4 Quarterly Budgeted Financial Performance ( Water management                                   ) for 2nd Quarter ended 31 December 2021 (Figures Finalised as at 2022/01/29)</t>
  </si>
  <si>
    <t>North West: J B Marks (NW405) - Table C4 Quarterly Budgeted Financial Performance ( Water management                                   ) for 2nd Quarter ended 31 December 2021 (Figures Finalised as at 2022/01/29)</t>
  </si>
  <si>
    <t>Western Cape: Drakenstein (WC023) - Table C4 Quarterly Budgeted Financial Performance ( Water management                                   ) for 2nd Quarter ended 31 December 2021 (Figures Finalised as at 2022/01/29)</t>
  </si>
  <si>
    <t>Western Cape: Stellenbosch (WC024) - Table C4 Quarterly Budgeted Financial Performance ( Water management                                   ) for 2nd Quarter ended 31 December 2021 (Figures Finalised as at 2022/01/29)</t>
  </si>
  <si>
    <t>Western Cape: George (WC044)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</si>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</sst>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412665563</v>
      </c>
      <c r="D7" s="6"/>
      <c r="E7" s="7">
        <v>403577748</v>
      </c>
      <c r="F7" s="8">
        <v>403577748</v>
      </c>
      <c r="G7" s="8">
        <v>32733402</v>
      </c>
      <c r="H7" s="8">
        <v>31024555</v>
      </c>
      <c r="I7" s="8">
        <v>36195652</v>
      </c>
      <c r="J7" s="8">
        <v>99953609</v>
      </c>
      <c r="K7" s="8">
        <v>44348217</v>
      </c>
      <c r="L7" s="8">
        <v>32549662</v>
      </c>
      <c r="M7" s="8">
        <v>34312132</v>
      </c>
      <c r="N7" s="8">
        <v>111210011</v>
      </c>
      <c r="O7" s="8"/>
      <c r="P7" s="8"/>
      <c r="Q7" s="8"/>
      <c r="R7" s="8"/>
      <c r="S7" s="8"/>
      <c r="T7" s="8"/>
      <c r="U7" s="8"/>
      <c r="V7" s="8"/>
      <c r="W7" s="8">
        <v>211163620</v>
      </c>
      <c r="X7" s="8">
        <v>201788862</v>
      </c>
      <c r="Y7" s="8">
        <v>9374758</v>
      </c>
      <c r="Z7" s="2">
        <v>4.6458252983259305</v>
      </c>
      <c r="AA7" s="6">
        <v>403577748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91112314</v>
      </c>
      <c r="D13" s="6"/>
      <c r="E13" s="7">
        <v>133885390</v>
      </c>
      <c r="F13" s="8">
        <v>133885390</v>
      </c>
      <c r="G13" s="8">
        <v>8182262</v>
      </c>
      <c r="H13" s="8">
        <v>8495891</v>
      </c>
      <c r="I13" s="8">
        <v>8504213</v>
      </c>
      <c r="J13" s="8">
        <v>25182366</v>
      </c>
      <c r="K13" s="8">
        <v>8667403</v>
      </c>
      <c r="L13" s="8">
        <v>8819908</v>
      </c>
      <c r="M13" s="8">
        <v>9274132</v>
      </c>
      <c r="N13" s="8">
        <v>26761443</v>
      </c>
      <c r="O13" s="8"/>
      <c r="P13" s="8"/>
      <c r="Q13" s="8"/>
      <c r="R13" s="8"/>
      <c r="S13" s="8"/>
      <c r="T13" s="8"/>
      <c r="U13" s="8"/>
      <c r="V13" s="8"/>
      <c r="W13" s="8">
        <v>51943809</v>
      </c>
      <c r="X13" s="8">
        <v>66942690</v>
      </c>
      <c r="Y13" s="8">
        <v>-14998881</v>
      </c>
      <c r="Z13" s="2">
        <v>-22.405554661756195</v>
      </c>
      <c r="AA13" s="6">
        <v>133885390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503777877</v>
      </c>
      <c r="D21" s="33">
        <f t="shared" si="0"/>
        <v>0</v>
      </c>
      <c r="E21" s="34">
        <f t="shared" si="0"/>
        <v>537463138</v>
      </c>
      <c r="F21" s="35">
        <f t="shared" si="0"/>
        <v>537463138</v>
      </c>
      <c r="G21" s="35">
        <f t="shared" si="0"/>
        <v>40915664</v>
      </c>
      <c r="H21" s="35">
        <f t="shared" si="0"/>
        <v>39520446</v>
      </c>
      <c r="I21" s="35">
        <f t="shared" si="0"/>
        <v>44699865</v>
      </c>
      <c r="J21" s="35">
        <f t="shared" si="0"/>
        <v>125135975</v>
      </c>
      <c r="K21" s="35">
        <f t="shared" si="0"/>
        <v>53015620</v>
      </c>
      <c r="L21" s="35">
        <f t="shared" si="0"/>
        <v>41369570</v>
      </c>
      <c r="M21" s="35">
        <f t="shared" si="0"/>
        <v>43586264</v>
      </c>
      <c r="N21" s="35">
        <f t="shared" si="0"/>
        <v>137971454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263107429</v>
      </c>
      <c r="X21" s="35">
        <f t="shared" si="0"/>
        <v>268731552</v>
      </c>
      <c r="Y21" s="35">
        <f t="shared" si="0"/>
        <v>-5624123</v>
      </c>
      <c r="Z21" s="36">
        <f>+IF(X21&lt;&gt;0,+(Y21/X21)*100,0)</f>
        <v>-2.0928405905980108</v>
      </c>
      <c r="AA21" s="33">
        <f>SUM(AA5:AA20)</f>
        <v>537463138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54999471</v>
      </c>
      <c r="D24" s="6"/>
      <c r="E24" s="7">
        <v>55701128</v>
      </c>
      <c r="F24" s="8">
        <v>55701128</v>
      </c>
      <c r="G24" s="8">
        <v>4662637</v>
      </c>
      <c r="H24" s="8">
        <v>4454326</v>
      </c>
      <c r="I24" s="8">
        <v>5046037</v>
      </c>
      <c r="J24" s="8">
        <v>14163000</v>
      </c>
      <c r="K24" s="8">
        <v>4911615</v>
      </c>
      <c r="L24" s="8">
        <v>4799589</v>
      </c>
      <c r="M24" s="8">
        <v>5126900</v>
      </c>
      <c r="N24" s="8">
        <v>14838104</v>
      </c>
      <c r="O24" s="8"/>
      <c r="P24" s="8"/>
      <c r="Q24" s="8"/>
      <c r="R24" s="8"/>
      <c r="S24" s="8"/>
      <c r="T24" s="8"/>
      <c r="U24" s="8"/>
      <c r="V24" s="8"/>
      <c r="W24" s="8">
        <v>29001104</v>
      </c>
      <c r="X24" s="8">
        <v>27850710</v>
      </c>
      <c r="Y24" s="8">
        <v>1150394</v>
      </c>
      <c r="Z24" s="2">
        <v>4.1305733318827418</v>
      </c>
      <c r="AA24" s="6">
        <v>55701128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205628282</v>
      </c>
      <c r="D26" s="6"/>
      <c r="E26" s="7">
        <v>142400000</v>
      </c>
      <c r="F26" s="8">
        <v>142400000</v>
      </c>
      <c r="G26" s="8">
        <v>71289</v>
      </c>
      <c r="H26" s="8">
        <v>248629</v>
      </c>
      <c r="I26" s="8">
        <v>99422</v>
      </c>
      <c r="J26" s="8">
        <v>419340</v>
      </c>
      <c r="K26" s="8">
        <v>-3841</v>
      </c>
      <c r="L26" s="8">
        <v>278093</v>
      </c>
      <c r="M26" s="8">
        <v>89240</v>
      </c>
      <c r="N26" s="8">
        <v>363492</v>
      </c>
      <c r="O26" s="8"/>
      <c r="P26" s="8"/>
      <c r="Q26" s="8"/>
      <c r="R26" s="8"/>
      <c r="S26" s="8"/>
      <c r="T26" s="8"/>
      <c r="U26" s="8"/>
      <c r="V26" s="8"/>
      <c r="W26" s="8">
        <v>782832</v>
      </c>
      <c r="X26" s="8">
        <v>71200002</v>
      </c>
      <c r="Y26" s="8">
        <v>-70417170</v>
      </c>
      <c r="Z26" s="2">
        <v>-98.900516884816952</v>
      </c>
      <c r="AA26" s="6">
        <v>142400000</v>
      </c>
    </row>
    <row r="27" spans="1:27" ht="13.5" x14ac:dyDescent="0.25">
      <c r="A27" s="25" t="s">
        <v>53</v>
      </c>
      <c r="B27" s="24" t="s">
        <v>32</v>
      </c>
      <c r="C27" s="6">
        <v>16200307</v>
      </c>
      <c r="D27" s="6"/>
      <c r="E27" s="7">
        <v>7793593</v>
      </c>
      <c r="F27" s="8">
        <v>7793593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3896802</v>
      </c>
      <c r="Y27" s="8">
        <v>-3896802</v>
      </c>
      <c r="Z27" s="2">
        <v>-100</v>
      </c>
      <c r="AA27" s="6">
        <v>7793593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673740879</v>
      </c>
      <c r="D30" s="6"/>
      <c r="E30" s="7">
        <v>686099614</v>
      </c>
      <c r="F30" s="8">
        <v>686099614</v>
      </c>
      <c r="G30" s="8">
        <v>351916</v>
      </c>
      <c r="H30" s="8">
        <v>725040</v>
      </c>
      <c r="I30" s="8">
        <v>146643</v>
      </c>
      <c r="J30" s="8">
        <v>1223599</v>
      </c>
      <c r="K30" s="8">
        <v>17000000</v>
      </c>
      <c r="L30" s="8">
        <v>7293892</v>
      </c>
      <c r="M30" s="8">
        <v>30944652</v>
      </c>
      <c r="N30" s="8">
        <v>55238544</v>
      </c>
      <c r="O30" s="8"/>
      <c r="P30" s="8"/>
      <c r="Q30" s="8"/>
      <c r="R30" s="8"/>
      <c r="S30" s="8"/>
      <c r="T30" s="8"/>
      <c r="U30" s="8"/>
      <c r="V30" s="8"/>
      <c r="W30" s="8">
        <v>56462143</v>
      </c>
      <c r="X30" s="8">
        <v>343049814</v>
      </c>
      <c r="Y30" s="8">
        <v>-286587671</v>
      </c>
      <c r="Z30" s="2">
        <v>-83.541124147060458</v>
      </c>
      <c r="AA30" s="6">
        <v>686099614</v>
      </c>
    </row>
    <row r="31" spans="1:27" ht="13.5" x14ac:dyDescent="0.25">
      <c r="A31" s="25" t="s">
        <v>57</v>
      </c>
      <c r="B31" s="24" t="s">
        <v>32</v>
      </c>
      <c r="C31" s="6">
        <v>12811806</v>
      </c>
      <c r="D31" s="6"/>
      <c r="E31" s="7">
        <v>5669500</v>
      </c>
      <c r="F31" s="8">
        <v>5669500</v>
      </c>
      <c r="G31" s="8"/>
      <c r="H31" s="8">
        <v>319504</v>
      </c>
      <c r="I31" s="8">
        <v>2434782</v>
      </c>
      <c r="J31" s="8">
        <v>2754286</v>
      </c>
      <c r="K31" s="8">
        <v>1330000</v>
      </c>
      <c r="L31" s="8">
        <v>782609</v>
      </c>
      <c r="M31" s="8">
        <v>61169</v>
      </c>
      <c r="N31" s="8">
        <v>2173778</v>
      </c>
      <c r="O31" s="8"/>
      <c r="P31" s="8"/>
      <c r="Q31" s="8"/>
      <c r="R31" s="8"/>
      <c r="S31" s="8"/>
      <c r="T31" s="8"/>
      <c r="U31" s="8"/>
      <c r="V31" s="8"/>
      <c r="W31" s="8">
        <v>4928064</v>
      </c>
      <c r="X31" s="8">
        <v>2834760</v>
      </c>
      <c r="Y31" s="8">
        <v>2093304</v>
      </c>
      <c r="Z31" s="2">
        <v>73.844134953223545</v>
      </c>
      <c r="AA31" s="6">
        <v>5669500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9079469</v>
      </c>
      <c r="D33" s="6"/>
      <c r="E33" s="7">
        <v>8352893</v>
      </c>
      <c r="F33" s="8">
        <v>8352893</v>
      </c>
      <c r="G33" s="8">
        <v>542136</v>
      </c>
      <c r="H33" s="8">
        <v>693206</v>
      </c>
      <c r="I33" s="8">
        <v>44470</v>
      </c>
      <c r="J33" s="8">
        <v>1279812</v>
      </c>
      <c r="K33" s="8">
        <v>1435747</v>
      </c>
      <c r="L33" s="8">
        <v>1624698</v>
      </c>
      <c r="M33" s="8">
        <v>881093</v>
      </c>
      <c r="N33" s="8">
        <v>3941538</v>
      </c>
      <c r="O33" s="8"/>
      <c r="P33" s="8"/>
      <c r="Q33" s="8"/>
      <c r="R33" s="8"/>
      <c r="S33" s="8"/>
      <c r="T33" s="8"/>
      <c r="U33" s="8"/>
      <c r="V33" s="8"/>
      <c r="W33" s="8">
        <v>5221350</v>
      </c>
      <c r="X33" s="8">
        <v>4176474</v>
      </c>
      <c r="Y33" s="8">
        <v>1044876</v>
      </c>
      <c r="Z33" s="2">
        <v>25.018137309127269</v>
      </c>
      <c r="AA33" s="6">
        <v>8352893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972460214</v>
      </c>
      <c r="D35" s="33">
        <f>SUM(D24:D34)</f>
        <v>0</v>
      </c>
      <c r="E35" s="34">
        <f t="shared" si="1"/>
        <v>906016728</v>
      </c>
      <c r="F35" s="35">
        <f t="shared" si="1"/>
        <v>906016728</v>
      </c>
      <c r="G35" s="35">
        <f t="shared" si="1"/>
        <v>5627978</v>
      </c>
      <c r="H35" s="35">
        <f t="shared" si="1"/>
        <v>6440705</v>
      </c>
      <c r="I35" s="35">
        <f t="shared" si="1"/>
        <v>7771354</v>
      </c>
      <c r="J35" s="35">
        <f t="shared" si="1"/>
        <v>19840037</v>
      </c>
      <c r="K35" s="35">
        <f t="shared" si="1"/>
        <v>24673521</v>
      </c>
      <c r="L35" s="35">
        <f t="shared" si="1"/>
        <v>14778881</v>
      </c>
      <c r="M35" s="35">
        <f t="shared" si="1"/>
        <v>37103054</v>
      </c>
      <c r="N35" s="35">
        <f t="shared" si="1"/>
        <v>76555456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96395493</v>
      </c>
      <c r="X35" s="35">
        <f t="shared" si="1"/>
        <v>453008562</v>
      </c>
      <c r="Y35" s="35">
        <f t="shared" si="1"/>
        <v>-356613069</v>
      </c>
      <c r="Z35" s="36">
        <f>+IF(X35&lt;&gt;0,+(Y35/X35)*100,0)</f>
        <v>-78.721043908216458</v>
      </c>
      <c r="AA35" s="33">
        <f>SUM(AA24:AA34)</f>
        <v>906016728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-468682337</v>
      </c>
      <c r="D37" s="46">
        <f>+D21-D35</f>
        <v>0</v>
      </c>
      <c r="E37" s="47">
        <f t="shared" si="2"/>
        <v>-368553590</v>
      </c>
      <c r="F37" s="48">
        <f t="shared" si="2"/>
        <v>-368553590</v>
      </c>
      <c r="G37" s="48">
        <f t="shared" si="2"/>
        <v>35287686</v>
      </c>
      <c r="H37" s="48">
        <f t="shared" si="2"/>
        <v>33079741</v>
      </c>
      <c r="I37" s="48">
        <f t="shared" si="2"/>
        <v>36928511</v>
      </c>
      <c r="J37" s="48">
        <f t="shared" si="2"/>
        <v>105295938</v>
      </c>
      <c r="K37" s="48">
        <f t="shared" si="2"/>
        <v>28342099</v>
      </c>
      <c r="L37" s="48">
        <f t="shared" si="2"/>
        <v>26590689</v>
      </c>
      <c r="M37" s="48">
        <f t="shared" si="2"/>
        <v>6483210</v>
      </c>
      <c r="N37" s="48">
        <f t="shared" si="2"/>
        <v>61415998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166711936</v>
      </c>
      <c r="X37" s="48">
        <f>IF(F21=F35,0,X21-X35)</f>
        <v>-184277010</v>
      </c>
      <c r="Y37" s="48">
        <f t="shared" si="2"/>
        <v>350988946</v>
      </c>
      <c r="Z37" s="49">
        <f>+IF(X37&lt;&gt;0,+(Y37/X37)*100,0)</f>
        <v>-190.4681142807776</v>
      </c>
      <c r="AA37" s="46">
        <f>+AA21-AA35</f>
        <v>-368553590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-468682337</v>
      </c>
      <c r="D41" s="56">
        <f>SUM(D37:D40)</f>
        <v>0</v>
      </c>
      <c r="E41" s="57">
        <f t="shared" si="3"/>
        <v>-368553590</v>
      </c>
      <c r="F41" s="58">
        <f t="shared" si="3"/>
        <v>-368553590</v>
      </c>
      <c r="G41" s="58">
        <f t="shared" si="3"/>
        <v>35287686</v>
      </c>
      <c r="H41" s="58">
        <f t="shared" si="3"/>
        <v>33079741</v>
      </c>
      <c r="I41" s="58">
        <f t="shared" si="3"/>
        <v>36928511</v>
      </c>
      <c r="J41" s="58">
        <f t="shared" si="3"/>
        <v>105295938</v>
      </c>
      <c r="K41" s="58">
        <f t="shared" si="3"/>
        <v>28342099</v>
      </c>
      <c r="L41" s="58">
        <f t="shared" si="3"/>
        <v>26590689</v>
      </c>
      <c r="M41" s="58">
        <f t="shared" si="3"/>
        <v>6483210</v>
      </c>
      <c r="N41" s="58">
        <f t="shared" si="3"/>
        <v>61415998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166711936</v>
      </c>
      <c r="X41" s="58">
        <f t="shared" si="3"/>
        <v>-184277010</v>
      </c>
      <c r="Y41" s="58">
        <f t="shared" si="3"/>
        <v>350988946</v>
      </c>
      <c r="Z41" s="59">
        <f>+IF(X41&lt;&gt;0,+(Y41/X41)*100,0)</f>
        <v>-190.4681142807776</v>
      </c>
      <c r="AA41" s="56">
        <f>SUM(AA37:AA40)</f>
        <v>-368553590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-468682337</v>
      </c>
      <c r="D43" s="64">
        <f>+D41-D42</f>
        <v>0</v>
      </c>
      <c r="E43" s="65">
        <f t="shared" si="4"/>
        <v>-368553590</v>
      </c>
      <c r="F43" s="66">
        <f t="shared" si="4"/>
        <v>-368553590</v>
      </c>
      <c r="G43" s="66">
        <f t="shared" si="4"/>
        <v>35287686</v>
      </c>
      <c r="H43" s="66">
        <f t="shared" si="4"/>
        <v>33079741</v>
      </c>
      <c r="I43" s="66">
        <f t="shared" si="4"/>
        <v>36928511</v>
      </c>
      <c r="J43" s="66">
        <f t="shared" si="4"/>
        <v>105295938</v>
      </c>
      <c r="K43" s="66">
        <f t="shared" si="4"/>
        <v>28342099</v>
      </c>
      <c r="L43" s="66">
        <f t="shared" si="4"/>
        <v>26590689</v>
      </c>
      <c r="M43" s="66">
        <f t="shared" si="4"/>
        <v>6483210</v>
      </c>
      <c r="N43" s="66">
        <f t="shared" si="4"/>
        <v>61415998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166711936</v>
      </c>
      <c r="X43" s="66">
        <f t="shared" si="4"/>
        <v>-184277010</v>
      </c>
      <c r="Y43" s="66">
        <f t="shared" si="4"/>
        <v>350988946</v>
      </c>
      <c r="Z43" s="67">
        <f>+IF(X43&lt;&gt;0,+(Y43/X43)*100,0)</f>
        <v>-190.4681142807776</v>
      </c>
      <c r="AA43" s="64">
        <f>+AA41-AA42</f>
        <v>-368553590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-468682337</v>
      </c>
      <c r="D45" s="56">
        <f>SUM(D43:D44)</f>
        <v>0</v>
      </c>
      <c r="E45" s="57">
        <f t="shared" si="5"/>
        <v>-368553590</v>
      </c>
      <c r="F45" s="58">
        <f t="shared" si="5"/>
        <v>-368553590</v>
      </c>
      <c r="G45" s="58">
        <f t="shared" si="5"/>
        <v>35287686</v>
      </c>
      <c r="H45" s="58">
        <f t="shared" si="5"/>
        <v>33079741</v>
      </c>
      <c r="I45" s="58">
        <f t="shared" si="5"/>
        <v>36928511</v>
      </c>
      <c r="J45" s="58">
        <f t="shared" si="5"/>
        <v>105295938</v>
      </c>
      <c r="K45" s="58">
        <f t="shared" si="5"/>
        <v>28342099</v>
      </c>
      <c r="L45" s="58">
        <f t="shared" si="5"/>
        <v>26590689</v>
      </c>
      <c r="M45" s="58">
        <f t="shared" si="5"/>
        <v>6483210</v>
      </c>
      <c r="N45" s="58">
        <f t="shared" si="5"/>
        <v>61415998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166711936</v>
      </c>
      <c r="X45" s="58">
        <f t="shared" si="5"/>
        <v>-184277010</v>
      </c>
      <c r="Y45" s="58">
        <f t="shared" si="5"/>
        <v>350988946</v>
      </c>
      <c r="Z45" s="59">
        <f>+IF(X45&lt;&gt;0,+(Y45/X45)*100,0)</f>
        <v>-190.4681142807776</v>
      </c>
      <c r="AA45" s="56">
        <f>SUM(AA43:AA44)</f>
        <v>-368553590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-468682337</v>
      </c>
      <c r="D47" s="71">
        <f>SUM(D45:D46)</f>
        <v>0</v>
      </c>
      <c r="E47" s="72">
        <f t="shared" si="6"/>
        <v>-368553590</v>
      </c>
      <c r="F47" s="73">
        <f t="shared" si="6"/>
        <v>-368553590</v>
      </c>
      <c r="G47" s="73">
        <f t="shared" si="6"/>
        <v>35287686</v>
      </c>
      <c r="H47" s="74">
        <f t="shared" si="6"/>
        <v>33079741</v>
      </c>
      <c r="I47" s="74">
        <f t="shared" si="6"/>
        <v>36928511</v>
      </c>
      <c r="J47" s="74">
        <f t="shared" si="6"/>
        <v>105295938</v>
      </c>
      <c r="K47" s="74">
        <f t="shared" si="6"/>
        <v>28342099</v>
      </c>
      <c r="L47" s="74">
        <f t="shared" si="6"/>
        <v>26590689</v>
      </c>
      <c r="M47" s="73">
        <f t="shared" si="6"/>
        <v>6483210</v>
      </c>
      <c r="N47" s="73">
        <f t="shared" si="6"/>
        <v>61415998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166711936</v>
      </c>
      <c r="X47" s="74">
        <f t="shared" si="6"/>
        <v>-184277010</v>
      </c>
      <c r="Y47" s="74">
        <f t="shared" si="6"/>
        <v>350988946</v>
      </c>
      <c r="Z47" s="75">
        <f>+IF(X47&lt;&gt;0,+(Y47/X47)*100,0)</f>
        <v>-190.4681142807776</v>
      </c>
      <c r="AA47" s="76">
        <f>SUM(AA45:AA46)</f>
        <v>-368553590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192584</v>
      </c>
      <c r="D6" s="6"/>
      <c r="E6" s="7">
        <v>246290</v>
      </c>
      <c r="F6" s="8">
        <v>246290</v>
      </c>
      <c r="G6" s="8">
        <v>10363</v>
      </c>
      <c r="H6" s="8">
        <v>23953</v>
      </c>
      <c r="I6" s="8">
        <v>19075</v>
      </c>
      <c r="J6" s="8">
        <v>53391</v>
      </c>
      <c r="K6" s="8">
        <v>16397</v>
      </c>
      <c r="L6" s="8">
        <v>12228</v>
      </c>
      <c r="M6" s="8">
        <v>9694</v>
      </c>
      <c r="N6" s="8">
        <v>38319</v>
      </c>
      <c r="O6" s="8"/>
      <c r="P6" s="8"/>
      <c r="Q6" s="8"/>
      <c r="R6" s="8"/>
      <c r="S6" s="8"/>
      <c r="T6" s="8"/>
      <c r="U6" s="8"/>
      <c r="V6" s="8"/>
      <c r="W6" s="8">
        <v>91710</v>
      </c>
      <c r="X6" s="8">
        <v>123144</v>
      </c>
      <c r="Y6" s="8">
        <v>-31434</v>
      </c>
      <c r="Z6" s="2">
        <v>-25.526213213798481</v>
      </c>
      <c r="AA6" s="6">
        <v>246290</v>
      </c>
    </row>
    <row r="7" spans="1:27" ht="13.5" x14ac:dyDescent="0.25">
      <c r="A7" s="25" t="s">
        <v>35</v>
      </c>
      <c r="B7" s="24" t="s">
        <v>32</v>
      </c>
      <c r="C7" s="6">
        <v>880558215</v>
      </c>
      <c r="D7" s="6"/>
      <c r="E7" s="7">
        <v>928615661</v>
      </c>
      <c r="F7" s="8">
        <v>928615661</v>
      </c>
      <c r="G7" s="8">
        <v>53719780</v>
      </c>
      <c r="H7" s="8">
        <v>108259052</v>
      </c>
      <c r="I7" s="8">
        <v>68341199</v>
      </c>
      <c r="J7" s="8">
        <v>230320031</v>
      </c>
      <c r="K7" s="8">
        <v>56283380</v>
      </c>
      <c r="L7" s="8">
        <v>100986795</v>
      </c>
      <c r="M7" s="8">
        <v>19892381</v>
      </c>
      <c r="N7" s="8">
        <v>177162556</v>
      </c>
      <c r="O7" s="8"/>
      <c r="P7" s="8"/>
      <c r="Q7" s="8"/>
      <c r="R7" s="8"/>
      <c r="S7" s="8"/>
      <c r="T7" s="8"/>
      <c r="U7" s="8"/>
      <c r="V7" s="8"/>
      <c r="W7" s="8">
        <v>407482587</v>
      </c>
      <c r="X7" s="8">
        <v>464307810</v>
      </c>
      <c r="Y7" s="8">
        <v>-56825223</v>
      </c>
      <c r="Z7" s="2">
        <v>-12.238696351026272</v>
      </c>
      <c r="AA7" s="6">
        <v>928615661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31354821</v>
      </c>
      <c r="D13" s="6"/>
      <c r="E13" s="7">
        <v>27239092</v>
      </c>
      <c r="F13" s="8">
        <v>27239092</v>
      </c>
      <c r="G13" s="8">
        <v>2351310</v>
      </c>
      <c r="H13" s="8">
        <v>2316326</v>
      </c>
      <c r="I13" s="8">
        <v>2060064</v>
      </c>
      <c r="J13" s="8">
        <v>6727700</v>
      </c>
      <c r="K13" s="8">
        <v>1577385</v>
      </c>
      <c r="L13" s="8">
        <v>2370106</v>
      </c>
      <c r="M13" s="8">
        <v>1985321</v>
      </c>
      <c r="N13" s="8">
        <v>5932812</v>
      </c>
      <c r="O13" s="8"/>
      <c r="P13" s="8"/>
      <c r="Q13" s="8"/>
      <c r="R13" s="8"/>
      <c r="S13" s="8"/>
      <c r="T13" s="8"/>
      <c r="U13" s="8"/>
      <c r="V13" s="8"/>
      <c r="W13" s="8">
        <v>12660512</v>
      </c>
      <c r="X13" s="8">
        <v>13619544</v>
      </c>
      <c r="Y13" s="8">
        <v>-959032</v>
      </c>
      <c r="Z13" s="2">
        <v>-7.0415867080425008</v>
      </c>
      <c r="AA13" s="6">
        <v>27239092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912105620</v>
      </c>
      <c r="D21" s="33">
        <f t="shared" si="0"/>
        <v>0</v>
      </c>
      <c r="E21" s="34">
        <f t="shared" si="0"/>
        <v>956101043</v>
      </c>
      <c r="F21" s="35">
        <f t="shared" si="0"/>
        <v>956101043</v>
      </c>
      <c r="G21" s="35">
        <f t="shared" si="0"/>
        <v>56081453</v>
      </c>
      <c r="H21" s="35">
        <f t="shared" si="0"/>
        <v>110599331</v>
      </c>
      <c r="I21" s="35">
        <f t="shared" si="0"/>
        <v>70420338</v>
      </c>
      <c r="J21" s="35">
        <f t="shared" si="0"/>
        <v>237101122</v>
      </c>
      <c r="K21" s="35">
        <f t="shared" si="0"/>
        <v>57877162</v>
      </c>
      <c r="L21" s="35">
        <f t="shared" si="0"/>
        <v>103369129</v>
      </c>
      <c r="M21" s="35">
        <f t="shared" si="0"/>
        <v>21887396</v>
      </c>
      <c r="N21" s="35">
        <f t="shared" si="0"/>
        <v>183133687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420234809</v>
      </c>
      <c r="X21" s="35">
        <f t="shared" si="0"/>
        <v>478050498</v>
      </c>
      <c r="Y21" s="35">
        <f t="shared" si="0"/>
        <v>-57815689</v>
      </c>
      <c r="Z21" s="36">
        <f>+IF(X21&lt;&gt;0,+(Y21/X21)*100,0)</f>
        <v>-12.094054758206736</v>
      </c>
      <c r="AA21" s="33">
        <f>SUM(AA5:AA20)</f>
        <v>956101043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3847183</v>
      </c>
      <c r="D24" s="6"/>
      <c r="E24" s="7">
        <v>6306624</v>
      </c>
      <c r="F24" s="8">
        <v>6306624</v>
      </c>
      <c r="G24" s="8">
        <v>308080</v>
      </c>
      <c r="H24" s="8">
        <v>351182</v>
      </c>
      <c r="I24" s="8">
        <v>310980</v>
      </c>
      <c r="J24" s="8">
        <v>970242</v>
      </c>
      <c r="K24" s="8">
        <v>342997</v>
      </c>
      <c r="L24" s="8">
        <v>350162</v>
      </c>
      <c r="M24" s="8"/>
      <c r="N24" s="8">
        <v>693159</v>
      </c>
      <c r="O24" s="8"/>
      <c r="P24" s="8"/>
      <c r="Q24" s="8"/>
      <c r="R24" s="8"/>
      <c r="S24" s="8"/>
      <c r="T24" s="8"/>
      <c r="U24" s="8"/>
      <c r="V24" s="8"/>
      <c r="W24" s="8">
        <v>1663401</v>
      </c>
      <c r="X24" s="8">
        <v>3153348</v>
      </c>
      <c r="Y24" s="8">
        <v>-1489947</v>
      </c>
      <c r="Z24" s="2">
        <v>-47.249685096602093</v>
      </c>
      <c r="AA24" s="6">
        <v>6306624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428424614</v>
      </c>
      <c r="D26" s="6"/>
      <c r="E26" s="7">
        <v>392734188</v>
      </c>
      <c r="F26" s="8">
        <v>392734188</v>
      </c>
      <c r="G26" s="8"/>
      <c r="H26" s="8"/>
      <c r="I26" s="8">
        <v>2704856729</v>
      </c>
      <c r="J26" s="8">
        <v>2704856729</v>
      </c>
      <c r="K26" s="8">
        <v>971183</v>
      </c>
      <c r="L26" s="8">
        <v>2102146</v>
      </c>
      <c r="M26" s="8">
        <v>309651348</v>
      </c>
      <c r="N26" s="8">
        <v>312724677</v>
      </c>
      <c r="O26" s="8"/>
      <c r="P26" s="8"/>
      <c r="Q26" s="8"/>
      <c r="R26" s="8"/>
      <c r="S26" s="8"/>
      <c r="T26" s="8"/>
      <c r="U26" s="8"/>
      <c r="V26" s="8"/>
      <c r="W26" s="8">
        <v>3017581406</v>
      </c>
      <c r="X26" s="8">
        <v>196367094</v>
      </c>
      <c r="Y26" s="8">
        <v>2821214312</v>
      </c>
      <c r="Z26" s="2">
        <v>1436.7042127740608</v>
      </c>
      <c r="AA26" s="6">
        <v>392734188</v>
      </c>
    </row>
    <row r="27" spans="1:27" ht="13.5" x14ac:dyDescent="0.25">
      <c r="A27" s="25" t="s">
        <v>53</v>
      </c>
      <c r="B27" s="24" t="s">
        <v>32</v>
      </c>
      <c r="C27" s="6">
        <v>94027103</v>
      </c>
      <c r="D27" s="6"/>
      <c r="E27" s="7">
        <v>58906417</v>
      </c>
      <c r="F27" s="8">
        <v>58906417</v>
      </c>
      <c r="G27" s="8"/>
      <c r="H27" s="8"/>
      <c r="I27" s="8">
        <v>9028657</v>
      </c>
      <c r="J27" s="8">
        <v>9028657</v>
      </c>
      <c r="K27" s="8"/>
      <c r="L27" s="8"/>
      <c r="M27" s="8">
        <v>9028657</v>
      </c>
      <c r="N27" s="8">
        <v>9028657</v>
      </c>
      <c r="O27" s="8"/>
      <c r="P27" s="8"/>
      <c r="Q27" s="8"/>
      <c r="R27" s="8"/>
      <c r="S27" s="8"/>
      <c r="T27" s="8"/>
      <c r="U27" s="8"/>
      <c r="V27" s="8"/>
      <c r="W27" s="8">
        <v>18057314</v>
      </c>
      <c r="X27" s="8">
        <v>29453250</v>
      </c>
      <c r="Y27" s="8">
        <v>-11395936</v>
      </c>
      <c r="Z27" s="2">
        <v>-38.691607887075278</v>
      </c>
      <c r="AA27" s="6">
        <v>58906417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1058346713</v>
      </c>
      <c r="D30" s="6"/>
      <c r="E30" s="7">
        <v>790492583</v>
      </c>
      <c r="F30" s="8">
        <v>790492583</v>
      </c>
      <c r="G30" s="8">
        <v>210805</v>
      </c>
      <c r="H30" s="8">
        <v>56376749</v>
      </c>
      <c r="I30" s="8">
        <v>159613770</v>
      </c>
      <c r="J30" s="8">
        <v>216201324</v>
      </c>
      <c r="K30" s="8">
        <v>246294121</v>
      </c>
      <c r="L30" s="8">
        <v>137185353</v>
      </c>
      <c r="M30" s="8">
        <v>120013432</v>
      </c>
      <c r="N30" s="8">
        <v>503492906</v>
      </c>
      <c r="O30" s="8"/>
      <c r="P30" s="8"/>
      <c r="Q30" s="8"/>
      <c r="R30" s="8"/>
      <c r="S30" s="8"/>
      <c r="T30" s="8"/>
      <c r="U30" s="8"/>
      <c r="V30" s="8"/>
      <c r="W30" s="8">
        <v>719694230</v>
      </c>
      <c r="X30" s="8">
        <v>395246304</v>
      </c>
      <c r="Y30" s="8">
        <v>324447926</v>
      </c>
      <c r="Z30" s="2">
        <v>82.087529400401422</v>
      </c>
      <c r="AA30" s="6">
        <v>790492583</v>
      </c>
    </row>
    <row r="31" spans="1:27" ht="13.5" x14ac:dyDescent="0.25">
      <c r="A31" s="25" t="s">
        <v>57</v>
      </c>
      <c r="B31" s="24" t="s">
        <v>32</v>
      </c>
      <c r="C31" s="6">
        <v>5153388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6864546</v>
      </c>
      <c r="D33" s="6"/>
      <c r="E33" s="7">
        <v>45892</v>
      </c>
      <c r="F33" s="8">
        <v>45892</v>
      </c>
      <c r="G33" s="8">
        <v>2489</v>
      </c>
      <c r="H33" s="8">
        <v>2921</v>
      </c>
      <c r="I33" s="8">
        <v>2514</v>
      </c>
      <c r="J33" s="8">
        <v>7924</v>
      </c>
      <c r="K33" s="8">
        <v>2763</v>
      </c>
      <c r="L33" s="8">
        <v>2888</v>
      </c>
      <c r="M33" s="8"/>
      <c r="N33" s="8">
        <v>5651</v>
      </c>
      <c r="O33" s="8"/>
      <c r="P33" s="8"/>
      <c r="Q33" s="8"/>
      <c r="R33" s="8"/>
      <c r="S33" s="8"/>
      <c r="T33" s="8"/>
      <c r="U33" s="8"/>
      <c r="V33" s="8"/>
      <c r="W33" s="8">
        <v>13575</v>
      </c>
      <c r="X33" s="8">
        <v>22950</v>
      </c>
      <c r="Y33" s="8">
        <v>-9375</v>
      </c>
      <c r="Z33" s="2">
        <v>-40.849673202614376</v>
      </c>
      <c r="AA33" s="6">
        <v>45892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1596663547</v>
      </c>
      <c r="D35" s="33">
        <f>SUM(D24:D34)</f>
        <v>0</v>
      </c>
      <c r="E35" s="34">
        <f t="shared" si="1"/>
        <v>1248485704</v>
      </c>
      <c r="F35" s="35">
        <f t="shared" si="1"/>
        <v>1248485704</v>
      </c>
      <c r="G35" s="35">
        <f t="shared" si="1"/>
        <v>521374</v>
      </c>
      <c r="H35" s="35">
        <f t="shared" si="1"/>
        <v>56730852</v>
      </c>
      <c r="I35" s="35">
        <f t="shared" si="1"/>
        <v>2873812650</v>
      </c>
      <c r="J35" s="35">
        <f t="shared" si="1"/>
        <v>2931064876</v>
      </c>
      <c r="K35" s="35">
        <f t="shared" si="1"/>
        <v>247611064</v>
      </c>
      <c r="L35" s="35">
        <f t="shared" si="1"/>
        <v>139640549</v>
      </c>
      <c r="M35" s="35">
        <f t="shared" si="1"/>
        <v>438693437</v>
      </c>
      <c r="N35" s="35">
        <f t="shared" si="1"/>
        <v>825945050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3757009926</v>
      </c>
      <c r="X35" s="35">
        <f t="shared" si="1"/>
        <v>624242946</v>
      </c>
      <c r="Y35" s="35">
        <f t="shared" si="1"/>
        <v>3132766980</v>
      </c>
      <c r="Z35" s="36">
        <f>+IF(X35&lt;&gt;0,+(Y35/X35)*100,0)</f>
        <v>501.85060160856028</v>
      </c>
      <c r="AA35" s="33">
        <f>SUM(AA24:AA34)</f>
        <v>1248485704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-684557927</v>
      </c>
      <c r="D37" s="46">
        <f>+D21-D35</f>
        <v>0</v>
      </c>
      <c r="E37" s="47">
        <f t="shared" si="2"/>
        <v>-292384661</v>
      </c>
      <c r="F37" s="48">
        <f t="shared" si="2"/>
        <v>-292384661</v>
      </c>
      <c r="G37" s="48">
        <f t="shared" si="2"/>
        <v>55560079</v>
      </c>
      <c r="H37" s="48">
        <f t="shared" si="2"/>
        <v>53868479</v>
      </c>
      <c r="I37" s="48">
        <f t="shared" si="2"/>
        <v>-2803392312</v>
      </c>
      <c r="J37" s="48">
        <f t="shared" si="2"/>
        <v>-2693963754</v>
      </c>
      <c r="K37" s="48">
        <f t="shared" si="2"/>
        <v>-189733902</v>
      </c>
      <c r="L37" s="48">
        <f t="shared" si="2"/>
        <v>-36271420</v>
      </c>
      <c r="M37" s="48">
        <f t="shared" si="2"/>
        <v>-416806041</v>
      </c>
      <c r="N37" s="48">
        <f t="shared" si="2"/>
        <v>-642811363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-3336775117</v>
      </c>
      <c r="X37" s="48">
        <f>IF(F21=F35,0,X21-X35)</f>
        <v>-146192448</v>
      </c>
      <c r="Y37" s="48">
        <f t="shared" si="2"/>
        <v>-3190582669</v>
      </c>
      <c r="Z37" s="49">
        <f>+IF(X37&lt;&gt;0,+(Y37/X37)*100,0)</f>
        <v>2182.4538221016724</v>
      </c>
      <c r="AA37" s="46">
        <f>+AA21-AA35</f>
        <v>-292384661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86560</v>
      </c>
      <c r="D39" s="28"/>
      <c r="E39" s="7">
        <v>25657</v>
      </c>
      <c r="F39" s="26">
        <v>25657</v>
      </c>
      <c r="G39" s="26">
        <v>814</v>
      </c>
      <c r="H39" s="26">
        <v>2113</v>
      </c>
      <c r="I39" s="26">
        <v>10500</v>
      </c>
      <c r="J39" s="26">
        <v>13427</v>
      </c>
      <c r="K39" s="26"/>
      <c r="L39" s="26">
        <v>10061</v>
      </c>
      <c r="M39" s="26"/>
      <c r="N39" s="26">
        <v>10061</v>
      </c>
      <c r="O39" s="26"/>
      <c r="P39" s="26"/>
      <c r="Q39" s="26"/>
      <c r="R39" s="26"/>
      <c r="S39" s="26"/>
      <c r="T39" s="26"/>
      <c r="U39" s="26"/>
      <c r="V39" s="26"/>
      <c r="W39" s="26">
        <v>23488</v>
      </c>
      <c r="X39" s="26">
        <v>12828</v>
      </c>
      <c r="Y39" s="26">
        <v>10660</v>
      </c>
      <c r="Z39" s="27">
        <v>83.099469909572804</v>
      </c>
      <c r="AA39" s="28">
        <v>25657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-683147630</v>
      </c>
      <c r="D41" s="56">
        <f>SUM(D37:D40)</f>
        <v>0</v>
      </c>
      <c r="E41" s="57">
        <f t="shared" si="3"/>
        <v>-292359004</v>
      </c>
      <c r="F41" s="58">
        <f t="shared" si="3"/>
        <v>-292359004</v>
      </c>
      <c r="G41" s="58">
        <f t="shared" si="3"/>
        <v>55560893</v>
      </c>
      <c r="H41" s="58">
        <f t="shared" si="3"/>
        <v>53870592</v>
      </c>
      <c r="I41" s="58">
        <f t="shared" si="3"/>
        <v>-2803381812</v>
      </c>
      <c r="J41" s="58">
        <f t="shared" si="3"/>
        <v>-2693950327</v>
      </c>
      <c r="K41" s="58">
        <f t="shared" si="3"/>
        <v>-189733902</v>
      </c>
      <c r="L41" s="58">
        <f t="shared" si="3"/>
        <v>-36261359</v>
      </c>
      <c r="M41" s="58">
        <f t="shared" si="3"/>
        <v>-416806041</v>
      </c>
      <c r="N41" s="58">
        <f t="shared" si="3"/>
        <v>-642801302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-3336751629</v>
      </c>
      <c r="X41" s="58">
        <f t="shared" si="3"/>
        <v>-146179620</v>
      </c>
      <c r="Y41" s="58">
        <f t="shared" si="3"/>
        <v>-3190572009</v>
      </c>
      <c r="Z41" s="59">
        <f>+IF(X41&lt;&gt;0,+(Y41/X41)*100,0)</f>
        <v>2182.6380510497975</v>
      </c>
      <c r="AA41" s="56">
        <f>SUM(AA37:AA40)</f>
        <v>-292359004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-683147630</v>
      </c>
      <c r="D43" s="64">
        <f>+D41-D42</f>
        <v>0</v>
      </c>
      <c r="E43" s="65">
        <f t="shared" si="4"/>
        <v>-292359004</v>
      </c>
      <c r="F43" s="66">
        <f t="shared" si="4"/>
        <v>-292359004</v>
      </c>
      <c r="G43" s="66">
        <f t="shared" si="4"/>
        <v>55560893</v>
      </c>
      <c r="H43" s="66">
        <f t="shared" si="4"/>
        <v>53870592</v>
      </c>
      <c r="I43" s="66">
        <f t="shared" si="4"/>
        <v>-2803381812</v>
      </c>
      <c r="J43" s="66">
        <f t="shared" si="4"/>
        <v>-2693950327</v>
      </c>
      <c r="K43" s="66">
        <f t="shared" si="4"/>
        <v>-189733902</v>
      </c>
      <c r="L43" s="66">
        <f t="shared" si="4"/>
        <v>-36261359</v>
      </c>
      <c r="M43" s="66">
        <f t="shared" si="4"/>
        <v>-416806041</v>
      </c>
      <c r="N43" s="66">
        <f t="shared" si="4"/>
        <v>-642801302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-3336751629</v>
      </c>
      <c r="X43" s="66">
        <f t="shared" si="4"/>
        <v>-146179620</v>
      </c>
      <c r="Y43" s="66">
        <f t="shared" si="4"/>
        <v>-3190572009</v>
      </c>
      <c r="Z43" s="67">
        <f>+IF(X43&lt;&gt;0,+(Y43/X43)*100,0)</f>
        <v>2182.6380510497975</v>
      </c>
      <c r="AA43" s="64">
        <f>+AA41-AA42</f>
        <v>-292359004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-683147630</v>
      </c>
      <c r="D45" s="56">
        <f>SUM(D43:D44)</f>
        <v>0</v>
      </c>
      <c r="E45" s="57">
        <f t="shared" si="5"/>
        <v>-292359004</v>
      </c>
      <c r="F45" s="58">
        <f t="shared" si="5"/>
        <v>-292359004</v>
      </c>
      <c r="G45" s="58">
        <f t="shared" si="5"/>
        <v>55560893</v>
      </c>
      <c r="H45" s="58">
        <f t="shared" si="5"/>
        <v>53870592</v>
      </c>
      <c r="I45" s="58">
        <f t="shared" si="5"/>
        <v>-2803381812</v>
      </c>
      <c r="J45" s="58">
        <f t="shared" si="5"/>
        <v>-2693950327</v>
      </c>
      <c r="K45" s="58">
        <f t="shared" si="5"/>
        <v>-189733902</v>
      </c>
      <c r="L45" s="58">
        <f t="shared" si="5"/>
        <v>-36261359</v>
      </c>
      <c r="M45" s="58">
        <f t="shared" si="5"/>
        <v>-416806041</v>
      </c>
      <c r="N45" s="58">
        <f t="shared" si="5"/>
        <v>-642801302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-3336751629</v>
      </c>
      <c r="X45" s="58">
        <f t="shared" si="5"/>
        <v>-146179620</v>
      </c>
      <c r="Y45" s="58">
        <f t="shared" si="5"/>
        <v>-3190572009</v>
      </c>
      <c r="Z45" s="59">
        <f>+IF(X45&lt;&gt;0,+(Y45/X45)*100,0)</f>
        <v>2182.6380510497975</v>
      </c>
      <c r="AA45" s="56">
        <f>SUM(AA43:AA44)</f>
        <v>-292359004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-683147630</v>
      </c>
      <c r="D47" s="71">
        <f>SUM(D45:D46)</f>
        <v>0</v>
      </c>
      <c r="E47" s="72">
        <f t="shared" si="6"/>
        <v>-292359004</v>
      </c>
      <c r="F47" s="73">
        <f t="shared" si="6"/>
        <v>-292359004</v>
      </c>
      <c r="G47" s="73">
        <f t="shared" si="6"/>
        <v>55560893</v>
      </c>
      <c r="H47" s="74">
        <f t="shared" si="6"/>
        <v>53870592</v>
      </c>
      <c r="I47" s="74">
        <f t="shared" si="6"/>
        <v>-2803381812</v>
      </c>
      <c r="J47" s="74">
        <f t="shared" si="6"/>
        <v>-2693950327</v>
      </c>
      <c r="K47" s="74">
        <f t="shared" si="6"/>
        <v>-189733902</v>
      </c>
      <c r="L47" s="74">
        <f t="shared" si="6"/>
        <v>-36261359</v>
      </c>
      <c r="M47" s="73">
        <f t="shared" si="6"/>
        <v>-416806041</v>
      </c>
      <c r="N47" s="73">
        <f t="shared" si="6"/>
        <v>-642801302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-3336751629</v>
      </c>
      <c r="X47" s="74">
        <f t="shared" si="6"/>
        <v>-146179620</v>
      </c>
      <c r="Y47" s="74">
        <f t="shared" si="6"/>
        <v>-3190572009</v>
      </c>
      <c r="Z47" s="75">
        <f>+IF(X47&lt;&gt;0,+(Y47/X47)*100,0)</f>
        <v>2182.6380510497975</v>
      </c>
      <c r="AA47" s="76">
        <f>SUM(AA45:AA46)</f>
        <v>-292359004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-690767</v>
      </c>
      <c r="D6" s="6"/>
      <c r="E6" s="7">
        <v>-73922</v>
      </c>
      <c r="F6" s="8">
        <v>-73922</v>
      </c>
      <c r="G6" s="8">
        <v>-91286</v>
      </c>
      <c r="H6" s="8">
        <v>-89122</v>
      </c>
      <c r="I6" s="8">
        <v>-95965</v>
      </c>
      <c r="J6" s="8">
        <v>-276373</v>
      </c>
      <c r="K6" s="8">
        <v>-85697</v>
      </c>
      <c r="L6" s="8">
        <v>-93330</v>
      </c>
      <c r="M6" s="8">
        <v>-82871</v>
      </c>
      <c r="N6" s="8">
        <v>-261898</v>
      </c>
      <c r="O6" s="8"/>
      <c r="P6" s="8"/>
      <c r="Q6" s="8"/>
      <c r="R6" s="8"/>
      <c r="S6" s="8"/>
      <c r="T6" s="8"/>
      <c r="U6" s="8"/>
      <c r="V6" s="8"/>
      <c r="W6" s="8">
        <v>-538271</v>
      </c>
      <c r="X6" s="8">
        <v>-36966</v>
      </c>
      <c r="Y6" s="8">
        <v>-501305</v>
      </c>
      <c r="Z6" s="2">
        <v>1356.1245468809175</v>
      </c>
      <c r="AA6" s="6">
        <v>-73922</v>
      </c>
    </row>
    <row r="7" spans="1:27" ht="13.5" x14ac:dyDescent="0.25">
      <c r="A7" s="25" t="s">
        <v>35</v>
      </c>
      <c r="B7" s="24" t="s">
        <v>32</v>
      </c>
      <c r="C7" s="6">
        <v>410137203</v>
      </c>
      <c r="D7" s="6"/>
      <c r="E7" s="7">
        <v>399572686</v>
      </c>
      <c r="F7" s="8">
        <v>399572686</v>
      </c>
      <c r="G7" s="8">
        <v>26114725</v>
      </c>
      <c r="H7" s="8">
        <v>31809897</v>
      </c>
      <c r="I7" s="8">
        <v>40627224</v>
      </c>
      <c r="J7" s="8">
        <v>98551846</v>
      </c>
      <c r="K7" s="8">
        <v>36874068</v>
      </c>
      <c r="L7" s="8">
        <v>37645044</v>
      </c>
      <c r="M7" s="8">
        <v>27101882</v>
      </c>
      <c r="N7" s="8">
        <v>101620994</v>
      </c>
      <c r="O7" s="8"/>
      <c r="P7" s="8"/>
      <c r="Q7" s="8"/>
      <c r="R7" s="8"/>
      <c r="S7" s="8"/>
      <c r="T7" s="8"/>
      <c r="U7" s="8"/>
      <c r="V7" s="8"/>
      <c r="W7" s="8">
        <v>200172840</v>
      </c>
      <c r="X7" s="8">
        <v>199786344</v>
      </c>
      <c r="Y7" s="8">
        <v>386496</v>
      </c>
      <c r="Z7" s="2">
        <v>0.19345466374818893</v>
      </c>
      <c r="AA7" s="6">
        <v>399572686</v>
      </c>
    </row>
    <row r="8" spans="1:27" ht="13.5" x14ac:dyDescent="0.25">
      <c r="A8" s="25" t="s">
        <v>36</v>
      </c>
      <c r="B8" s="24" t="s">
        <v>32</v>
      </c>
      <c r="C8" s="6">
        <v>-380856</v>
      </c>
      <c r="D8" s="6"/>
      <c r="E8" s="7">
        <v>-9171</v>
      </c>
      <c r="F8" s="8">
        <v>-9171</v>
      </c>
      <c r="G8" s="8">
        <v>-33662</v>
      </c>
      <c r="H8" s="8">
        <v>-33662</v>
      </c>
      <c r="I8" s="8">
        <v>-33662</v>
      </c>
      <c r="J8" s="8">
        <v>-100986</v>
      </c>
      <c r="K8" s="8">
        <v>-33662</v>
      </c>
      <c r="L8" s="8">
        <v>-33662</v>
      </c>
      <c r="M8" s="8">
        <v>-33662</v>
      </c>
      <c r="N8" s="8">
        <v>-100986</v>
      </c>
      <c r="O8" s="8"/>
      <c r="P8" s="8"/>
      <c r="Q8" s="8"/>
      <c r="R8" s="8"/>
      <c r="S8" s="8"/>
      <c r="T8" s="8"/>
      <c r="U8" s="8"/>
      <c r="V8" s="8"/>
      <c r="W8" s="8">
        <v>-201972</v>
      </c>
      <c r="X8" s="8">
        <v>-4584</v>
      </c>
      <c r="Y8" s="8">
        <v>-197388</v>
      </c>
      <c r="Z8" s="2">
        <v>4306.0209424083769</v>
      </c>
      <c r="AA8" s="6">
        <v>-9171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/>
      <c r="G9" s="8">
        <v>-3784</v>
      </c>
      <c r="H9" s="8">
        <v>-3784</v>
      </c>
      <c r="I9" s="8">
        <v>-3784</v>
      </c>
      <c r="J9" s="8">
        <v>-11352</v>
      </c>
      <c r="K9" s="8">
        <v>-3784</v>
      </c>
      <c r="L9" s="8">
        <v>-3784</v>
      </c>
      <c r="M9" s="8">
        <v>-3727</v>
      </c>
      <c r="N9" s="8">
        <v>-11295</v>
      </c>
      <c r="O9" s="8"/>
      <c r="P9" s="8"/>
      <c r="Q9" s="8"/>
      <c r="R9" s="8"/>
      <c r="S9" s="8"/>
      <c r="T9" s="8"/>
      <c r="U9" s="8"/>
      <c r="V9" s="8"/>
      <c r="W9" s="8">
        <v>-22647</v>
      </c>
      <c r="X9" s="8"/>
      <c r="Y9" s="8">
        <v>-22647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29716920</v>
      </c>
      <c r="D18" s="6"/>
      <c r="E18" s="7">
        <v>27405953</v>
      </c>
      <c r="F18" s="8">
        <v>27405953</v>
      </c>
      <c r="G18" s="8">
        <v>11421963</v>
      </c>
      <c r="H18" s="8"/>
      <c r="I18" s="8"/>
      <c r="J18" s="8">
        <v>11421963</v>
      </c>
      <c r="K18" s="8"/>
      <c r="L18" s="8"/>
      <c r="M18" s="8">
        <v>9016564</v>
      </c>
      <c r="N18" s="8">
        <v>9016564</v>
      </c>
      <c r="O18" s="8"/>
      <c r="P18" s="8"/>
      <c r="Q18" s="8"/>
      <c r="R18" s="8"/>
      <c r="S18" s="8"/>
      <c r="T18" s="8"/>
      <c r="U18" s="8"/>
      <c r="V18" s="8"/>
      <c r="W18" s="8">
        <v>20438527</v>
      </c>
      <c r="X18" s="8">
        <v>13702974</v>
      </c>
      <c r="Y18" s="8">
        <v>6735553</v>
      </c>
      <c r="Z18" s="2">
        <v>49.153950084120424</v>
      </c>
      <c r="AA18" s="6">
        <v>27405953</v>
      </c>
    </row>
    <row r="19" spans="1:27" ht="13.5" x14ac:dyDescent="0.25">
      <c r="A19" s="23" t="s">
        <v>46</v>
      </c>
      <c r="B19" s="29" t="s">
        <v>32</v>
      </c>
      <c r="C19" s="6">
        <v>2116561</v>
      </c>
      <c r="D19" s="6"/>
      <c r="E19" s="7">
        <v>4493529</v>
      </c>
      <c r="F19" s="26">
        <v>4493529</v>
      </c>
      <c r="G19" s="26">
        <v>31285</v>
      </c>
      <c r="H19" s="26">
        <v>231253</v>
      </c>
      <c r="I19" s="26">
        <v>155596</v>
      </c>
      <c r="J19" s="26">
        <v>418134</v>
      </c>
      <c r="K19" s="26">
        <v>185562</v>
      </c>
      <c r="L19" s="26">
        <v>69637</v>
      </c>
      <c r="M19" s="26">
        <v>197302</v>
      </c>
      <c r="N19" s="26">
        <v>452501</v>
      </c>
      <c r="O19" s="26"/>
      <c r="P19" s="26"/>
      <c r="Q19" s="26"/>
      <c r="R19" s="26"/>
      <c r="S19" s="26"/>
      <c r="T19" s="26"/>
      <c r="U19" s="26"/>
      <c r="V19" s="26"/>
      <c r="W19" s="26">
        <v>870635</v>
      </c>
      <c r="X19" s="26">
        <v>2246766</v>
      </c>
      <c r="Y19" s="26">
        <v>-1376131</v>
      </c>
      <c r="Z19" s="27">
        <v>-61.249413601594469</v>
      </c>
      <c r="AA19" s="28">
        <v>4493529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440855489</v>
      </c>
      <c r="D21" s="33">
        <f t="shared" si="0"/>
        <v>0</v>
      </c>
      <c r="E21" s="34">
        <f t="shared" si="0"/>
        <v>431389075</v>
      </c>
      <c r="F21" s="35">
        <f t="shared" si="0"/>
        <v>431389075</v>
      </c>
      <c r="G21" s="35">
        <f t="shared" si="0"/>
        <v>37439241</v>
      </c>
      <c r="H21" s="35">
        <f t="shared" si="0"/>
        <v>31914582</v>
      </c>
      <c r="I21" s="35">
        <f t="shared" si="0"/>
        <v>40649409</v>
      </c>
      <c r="J21" s="35">
        <f t="shared" si="0"/>
        <v>110003232</v>
      </c>
      <c r="K21" s="35">
        <f t="shared" si="0"/>
        <v>36936487</v>
      </c>
      <c r="L21" s="35">
        <f t="shared" si="0"/>
        <v>37583905</v>
      </c>
      <c r="M21" s="35">
        <f t="shared" si="0"/>
        <v>36195488</v>
      </c>
      <c r="N21" s="35">
        <f t="shared" si="0"/>
        <v>110715880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220719112</v>
      </c>
      <c r="X21" s="35">
        <f t="shared" si="0"/>
        <v>215694534</v>
      </c>
      <c r="Y21" s="35">
        <f t="shared" si="0"/>
        <v>5024578</v>
      </c>
      <c r="Z21" s="36">
        <f>+IF(X21&lt;&gt;0,+(Y21/X21)*100,0)</f>
        <v>2.3294878673188815</v>
      </c>
      <c r="AA21" s="33">
        <f>SUM(AA5:AA20)</f>
        <v>431389075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33233949</v>
      </c>
      <c r="D24" s="6"/>
      <c r="E24" s="7">
        <v>35737725</v>
      </c>
      <c r="F24" s="8">
        <v>35737725</v>
      </c>
      <c r="G24" s="8">
        <v>3010765</v>
      </c>
      <c r="H24" s="8">
        <v>2886830</v>
      </c>
      <c r="I24" s="8">
        <v>3177033</v>
      </c>
      <c r="J24" s="8">
        <v>9074628</v>
      </c>
      <c r="K24" s="8">
        <v>3133505</v>
      </c>
      <c r="L24" s="8">
        <v>3346930</v>
      </c>
      <c r="M24" s="8">
        <v>3075921</v>
      </c>
      <c r="N24" s="8">
        <v>9556356</v>
      </c>
      <c r="O24" s="8"/>
      <c r="P24" s="8"/>
      <c r="Q24" s="8"/>
      <c r="R24" s="8"/>
      <c r="S24" s="8"/>
      <c r="T24" s="8"/>
      <c r="U24" s="8"/>
      <c r="V24" s="8"/>
      <c r="W24" s="8">
        <v>18630984</v>
      </c>
      <c r="X24" s="8">
        <v>17868870</v>
      </c>
      <c r="Y24" s="8">
        <v>762114</v>
      </c>
      <c r="Z24" s="2">
        <v>4.2650374645962508</v>
      </c>
      <c r="AA24" s="6">
        <v>35737725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32823748</v>
      </c>
      <c r="D26" s="6"/>
      <c r="E26" s="7">
        <v>40011932</v>
      </c>
      <c r="F26" s="8">
        <v>40011932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20005968</v>
      </c>
      <c r="Y26" s="8">
        <v>-20005968</v>
      </c>
      <c r="Z26" s="2">
        <v>-100</v>
      </c>
      <c r="AA26" s="6">
        <v>40011932</v>
      </c>
    </row>
    <row r="27" spans="1:27" ht="13.5" x14ac:dyDescent="0.25">
      <c r="A27" s="25" t="s">
        <v>53</v>
      </c>
      <c r="B27" s="24" t="s">
        <v>32</v>
      </c>
      <c r="C27" s="6">
        <v>59297343</v>
      </c>
      <c r="D27" s="6"/>
      <c r="E27" s="7">
        <v>25779666</v>
      </c>
      <c r="F27" s="8">
        <v>25779666</v>
      </c>
      <c r="G27" s="8"/>
      <c r="H27" s="8">
        <v>5698702</v>
      </c>
      <c r="I27" s="8">
        <v>5514872</v>
      </c>
      <c r="J27" s="8">
        <v>11213574</v>
      </c>
      <c r="K27" s="8">
        <v>5698702</v>
      </c>
      <c r="L27" s="8">
        <v>11427977</v>
      </c>
      <c r="M27" s="8">
        <v>6154367</v>
      </c>
      <c r="N27" s="8">
        <v>23281046</v>
      </c>
      <c r="O27" s="8"/>
      <c r="P27" s="8"/>
      <c r="Q27" s="8"/>
      <c r="R27" s="8"/>
      <c r="S27" s="8"/>
      <c r="T27" s="8"/>
      <c r="U27" s="8"/>
      <c r="V27" s="8"/>
      <c r="W27" s="8">
        <v>34494620</v>
      </c>
      <c r="X27" s="8">
        <v>12889836</v>
      </c>
      <c r="Y27" s="8">
        <v>21604784</v>
      </c>
      <c r="Z27" s="2">
        <v>167.611007618716</v>
      </c>
      <c r="AA27" s="6">
        <v>25779666</v>
      </c>
    </row>
    <row r="28" spans="1:27" ht="13.5" x14ac:dyDescent="0.25">
      <c r="A28" s="25" t="s">
        <v>54</v>
      </c>
      <c r="B28" s="24" t="s">
        <v>32</v>
      </c>
      <c r="C28" s="6">
        <v>418293</v>
      </c>
      <c r="D28" s="6"/>
      <c r="E28" s="7">
        <v>952404</v>
      </c>
      <c r="F28" s="8">
        <v>952404</v>
      </c>
      <c r="G28" s="8"/>
      <c r="H28" s="8"/>
      <c r="I28" s="8"/>
      <c r="J28" s="8"/>
      <c r="K28" s="8"/>
      <c r="L28" s="8"/>
      <c r="M28" s="8">
        <v>61485</v>
      </c>
      <c r="N28" s="8">
        <v>61485</v>
      </c>
      <c r="O28" s="8"/>
      <c r="P28" s="8"/>
      <c r="Q28" s="8"/>
      <c r="R28" s="8"/>
      <c r="S28" s="8"/>
      <c r="T28" s="8"/>
      <c r="U28" s="8"/>
      <c r="V28" s="8"/>
      <c r="W28" s="8">
        <v>61485</v>
      </c>
      <c r="X28" s="8">
        <v>476202</v>
      </c>
      <c r="Y28" s="8">
        <v>-414717</v>
      </c>
      <c r="Z28" s="2">
        <v>-87.088462459208486</v>
      </c>
      <c r="AA28" s="6">
        <v>952404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367002834</v>
      </c>
      <c r="D30" s="6"/>
      <c r="E30" s="7">
        <v>338146873</v>
      </c>
      <c r="F30" s="8">
        <v>338146873</v>
      </c>
      <c r="G30" s="8">
        <v>32258594</v>
      </c>
      <c r="H30" s="8">
        <v>32702834</v>
      </c>
      <c r="I30" s="8">
        <v>33155547</v>
      </c>
      <c r="J30" s="8">
        <v>98116975</v>
      </c>
      <c r="K30" s="8">
        <v>32406472</v>
      </c>
      <c r="L30" s="8">
        <v>26614973</v>
      </c>
      <c r="M30" s="8">
        <v>32844339</v>
      </c>
      <c r="N30" s="8">
        <v>91865784</v>
      </c>
      <c r="O30" s="8"/>
      <c r="P30" s="8"/>
      <c r="Q30" s="8"/>
      <c r="R30" s="8"/>
      <c r="S30" s="8"/>
      <c r="T30" s="8"/>
      <c r="U30" s="8"/>
      <c r="V30" s="8"/>
      <c r="W30" s="8">
        <v>189982759</v>
      </c>
      <c r="X30" s="8">
        <v>169073430</v>
      </c>
      <c r="Y30" s="8">
        <v>20909329</v>
      </c>
      <c r="Z30" s="2">
        <v>12.367010594154268</v>
      </c>
      <c r="AA30" s="6">
        <v>338146873</v>
      </c>
    </row>
    <row r="31" spans="1:27" ht="13.5" x14ac:dyDescent="0.25">
      <c r="A31" s="25" t="s">
        <v>57</v>
      </c>
      <c r="B31" s="24" t="s">
        <v>32</v>
      </c>
      <c r="C31" s="6">
        <v>159762623</v>
      </c>
      <c r="D31" s="6"/>
      <c r="E31" s="7">
        <v>122242699</v>
      </c>
      <c r="F31" s="8">
        <v>122242699</v>
      </c>
      <c r="G31" s="8">
        <v>183104</v>
      </c>
      <c r="H31" s="8">
        <v>10019406</v>
      </c>
      <c r="I31" s="8">
        <v>15326653</v>
      </c>
      <c r="J31" s="8">
        <v>25529163</v>
      </c>
      <c r="K31" s="8">
        <v>16379105</v>
      </c>
      <c r="L31" s="8">
        <v>15523375</v>
      </c>
      <c r="M31" s="8">
        <v>18880258</v>
      </c>
      <c r="N31" s="8">
        <v>50782738</v>
      </c>
      <c r="O31" s="8"/>
      <c r="P31" s="8"/>
      <c r="Q31" s="8"/>
      <c r="R31" s="8"/>
      <c r="S31" s="8"/>
      <c r="T31" s="8"/>
      <c r="U31" s="8"/>
      <c r="V31" s="8"/>
      <c r="W31" s="8">
        <v>76311901</v>
      </c>
      <c r="X31" s="8">
        <v>61121352</v>
      </c>
      <c r="Y31" s="8">
        <v>15190549</v>
      </c>
      <c r="Z31" s="2">
        <v>24.853097163164847</v>
      </c>
      <c r="AA31" s="6">
        <v>122242699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2757688</v>
      </c>
      <c r="D33" s="6"/>
      <c r="E33" s="7">
        <v>3134564</v>
      </c>
      <c r="F33" s="8">
        <v>3134564</v>
      </c>
      <c r="G33" s="8">
        <v>580464</v>
      </c>
      <c r="H33" s="8">
        <v>219161</v>
      </c>
      <c r="I33" s="8">
        <v>171637</v>
      </c>
      <c r="J33" s="8">
        <v>971262</v>
      </c>
      <c r="K33" s="8">
        <v>274559</v>
      </c>
      <c r="L33" s="8">
        <v>203895</v>
      </c>
      <c r="M33" s="8">
        <v>175930</v>
      </c>
      <c r="N33" s="8">
        <v>654384</v>
      </c>
      <c r="O33" s="8"/>
      <c r="P33" s="8"/>
      <c r="Q33" s="8"/>
      <c r="R33" s="8"/>
      <c r="S33" s="8"/>
      <c r="T33" s="8"/>
      <c r="U33" s="8"/>
      <c r="V33" s="8"/>
      <c r="W33" s="8">
        <v>1625646</v>
      </c>
      <c r="X33" s="8">
        <v>1567278</v>
      </c>
      <c r="Y33" s="8">
        <v>58368</v>
      </c>
      <c r="Z33" s="2">
        <v>3.7241638050173616</v>
      </c>
      <c r="AA33" s="6">
        <v>3134564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655296478</v>
      </c>
      <c r="D35" s="33">
        <f>SUM(D24:D34)</f>
        <v>0</v>
      </c>
      <c r="E35" s="34">
        <f t="shared" si="1"/>
        <v>566005863</v>
      </c>
      <c r="F35" s="35">
        <f t="shared" si="1"/>
        <v>566005863</v>
      </c>
      <c r="G35" s="35">
        <f t="shared" si="1"/>
        <v>36032927</v>
      </c>
      <c r="H35" s="35">
        <f t="shared" si="1"/>
        <v>51526933</v>
      </c>
      <c r="I35" s="35">
        <f t="shared" si="1"/>
        <v>57345742</v>
      </c>
      <c r="J35" s="35">
        <f t="shared" si="1"/>
        <v>144905602</v>
      </c>
      <c r="K35" s="35">
        <f t="shared" si="1"/>
        <v>57892343</v>
      </c>
      <c r="L35" s="35">
        <f t="shared" si="1"/>
        <v>57117150</v>
      </c>
      <c r="M35" s="35">
        <f t="shared" si="1"/>
        <v>61192300</v>
      </c>
      <c r="N35" s="35">
        <f t="shared" si="1"/>
        <v>176201793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321107395</v>
      </c>
      <c r="X35" s="35">
        <f t="shared" si="1"/>
        <v>283002936</v>
      </c>
      <c r="Y35" s="35">
        <f t="shared" si="1"/>
        <v>38104459</v>
      </c>
      <c r="Z35" s="36">
        <f>+IF(X35&lt;&gt;0,+(Y35/X35)*100,0)</f>
        <v>13.464333458363839</v>
      </c>
      <c r="AA35" s="33">
        <f>SUM(AA24:AA34)</f>
        <v>566005863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-214440989</v>
      </c>
      <c r="D37" s="46">
        <f>+D21-D35</f>
        <v>0</v>
      </c>
      <c r="E37" s="47">
        <f t="shared" si="2"/>
        <v>-134616788</v>
      </c>
      <c r="F37" s="48">
        <f t="shared" si="2"/>
        <v>-134616788</v>
      </c>
      <c r="G37" s="48">
        <f t="shared" si="2"/>
        <v>1406314</v>
      </c>
      <c r="H37" s="48">
        <f t="shared" si="2"/>
        <v>-19612351</v>
      </c>
      <c r="I37" s="48">
        <f t="shared" si="2"/>
        <v>-16696333</v>
      </c>
      <c r="J37" s="48">
        <f t="shared" si="2"/>
        <v>-34902370</v>
      </c>
      <c r="K37" s="48">
        <f t="shared" si="2"/>
        <v>-20955856</v>
      </c>
      <c r="L37" s="48">
        <f t="shared" si="2"/>
        <v>-19533245</v>
      </c>
      <c r="M37" s="48">
        <f t="shared" si="2"/>
        <v>-24996812</v>
      </c>
      <c r="N37" s="48">
        <f t="shared" si="2"/>
        <v>-65485913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-100388283</v>
      </c>
      <c r="X37" s="48">
        <f>IF(F21=F35,0,X21-X35)</f>
        <v>-67308402</v>
      </c>
      <c r="Y37" s="48">
        <f t="shared" si="2"/>
        <v>-33079881</v>
      </c>
      <c r="Z37" s="49">
        <f>+IF(X37&lt;&gt;0,+(Y37/X37)*100,0)</f>
        <v>49.146733568269831</v>
      </c>
      <c r="AA37" s="46">
        <f>+AA21-AA35</f>
        <v>-134616788</v>
      </c>
    </row>
    <row r="38" spans="1:27" ht="23.1" customHeight="1" x14ac:dyDescent="0.25">
      <c r="A38" s="50" t="s">
        <v>62</v>
      </c>
      <c r="B38" s="29" t="s">
        <v>32</v>
      </c>
      <c r="C38" s="6">
        <v>42200000</v>
      </c>
      <c r="D38" s="6"/>
      <c r="E38" s="7">
        <v>45000000</v>
      </c>
      <c r="F38" s="8">
        <v>45000000</v>
      </c>
      <c r="G38" s="8"/>
      <c r="H38" s="8"/>
      <c r="I38" s="8">
        <v>3358351</v>
      </c>
      <c r="J38" s="8">
        <v>3358351</v>
      </c>
      <c r="K38" s="8">
        <v>5972603</v>
      </c>
      <c r="L38" s="8">
        <v>5668905</v>
      </c>
      <c r="M38" s="8"/>
      <c r="N38" s="8">
        <v>11641508</v>
      </c>
      <c r="O38" s="8"/>
      <c r="P38" s="8"/>
      <c r="Q38" s="8"/>
      <c r="R38" s="8"/>
      <c r="S38" s="8"/>
      <c r="T38" s="8"/>
      <c r="U38" s="8"/>
      <c r="V38" s="8"/>
      <c r="W38" s="8">
        <v>14999859</v>
      </c>
      <c r="X38" s="8">
        <v>22500000</v>
      </c>
      <c r="Y38" s="8">
        <v>-7500141</v>
      </c>
      <c r="Z38" s="2">
        <v>-33.333960000000005</v>
      </c>
      <c r="AA38" s="6">
        <v>45000000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-172240989</v>
      </c>
      <c r="D41" s="56">
        <f>SUM(D37:D40)</f>
        <v>0</v>
      </c>
      <c r="E41" s="57">
        <f t="shared" si="3"/>
        <v>-89616788</v>
      </c>
      <c r="F41" s="58">
        <f t="shared" si="3"/>
        <v>-89616788</v>
      </c>
      <c r="G41" s="58">
        <f t="shared" si="3"/>
        <v>1406314</v>
      </c>
      <c r="H41" s="58">
        <f t="shared" si="3"/>
        <v>-19612351</v>
      </c>
      <c r="I41" s="58">
        <f t="shared" si="3"/>
        <v>-13337982</v>
      </c>
      <c r="J41" s="58">
        <f t="shared" si="3"/>
        <v>-31544019</v>
      </c>
      <c r="K41" s="58">
        <f t="shared" si="3"/>
        <v>-14983253</v>
      </c>
      <c r="L41" s="58">
        <f t="shared" si="3"/>
        <v>-13864340</v>
      </c>
      <c r="M41" s="58">
        <f t="shared" si="3"/>
        <v>-24996812</v>
      </c>
      <c r="N41" s="58">
        <f t="shared" si="3"/>
        <v>-53844405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-85388424</v>
      </c>
      <c r="X41" s="58">
        <f t="shared" si="3"/>
        <v>-44808402</v>
      </c>
      <c r="Y41" s="58">
        <f t="shared" si="3"/>
        <v>-40580022</v>
      </c>
      <c r="Z41" s="59">
        <f>+IF(X41&lt;&gt;0,+(Y41/X41)*100,0)</f>
        <v>90.563421565446589</v>
      </c>
      <c r="AA41" s="56">
        <f>SUM(AA37:AA40)</f>
        <v>-89616788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-172240989</v>
      </c>
      <c r="D43" s="64">
        <f>+D41-D42</f>
        <v>0</v>
      </c>
      <c r="E43" s="65">
        <f t="shared" si="4"/>
        <v>-89616788</v>
      </c>
      <c r="F43" s="66">
        <f t="shared" si="4"/>
        <v>-89616788</v>
      </c>
      <c r="G43" s="66">
        <f t="shared" si="4"/>
        <v>1406314</v>
      </c>
      <c r="H43" s="66">
        <f t="shared" si="4"/>
        <v>-19612351</v>
      </c>
      <c r="I43" s="66">
        <f t="shared" si="4"/>
        <v>-13337982</v>
      </c>
      <c r="J43" s="66">
        <f t="shared" si="4"/>
        <v>-31544019</v>
      </c>
      <c r="K43" s="66">
        <f t="shared" si="4"/>
        <v>-14983253</v>
      </c>
      <c r="L43" s="66">
        <f t="shared" si="4"/>
        <v>-13864340</v>
      </c>
      <c r="M43" s="66">
        <f t="shared" si="4"/>
        <v>-24996812</v>
      </c>
      <c r="N43" s="66">
        <f t="shared" si="4"/>
        <v>-53844405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-85388424</v>
      </c>
      <c r="X43" s="66">
        <f t="shared" si="4"/>
        <v>-44808402</v>
      </c>
      <c r="Y43" s="66">
        <f t="shared" si="4"/>
        <v>-40580022</v>
      </c>
      <c r="Z43" s="67">
        <f>+IF(X43&lt;&gt;0,+(Y43/X43)*100,0)</f>
        <v>90.563421565446589</v>
      </c>
      <c r="AA43" s="64">
        <f>+AA41-AA42</f>
        <v>-89616788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-172240989</v>
      </c>
      <c r="D45" s="56">
        <f>SUM(D43:D44)</f>
        <v>0</v>
      </c>
      <c r="E45" s="57">
        <f t="shared" si="5"/>
        <v>-89616788</v>
      </c>
      <c r="F45" s="58">
        <f t="shared" si="5"/>
        <v>-89616788</v>
      </c>
      <c r="G45" s="58">
        <f t="shared" si="5"/>
        <v>1406314</v>
      </c>
      <c r="H45" s="58">
        <f t="shared" si="5"/>
        <v>-19612351</v>
      </c>
      <c r="I45" s="58">
        <f t="shared" si="5"/>
        <v>-13337982</v>
      </c>
      <c r="J45" s="58">
        <f t="shared" si="5"/>
        <v>-31544019</v>
      </c>
      <c r="K45" s="58">
        <f t="shared" si="5"/>
        <v>-14983253</v>
      </c>
      <c r="L45" s="58">
        <f t="shared" si="5"/>
        <v>-13864340</v>
      </c>
      <c r="M45" s="58">
        <f t="shared" si="5"/>
        <v>-24996812</v>
      </c>
      <c r="N45" s="58">
        <f t="shared" si="5"/>
        <v>-53844405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-85388424</v>
      </c>
      <c r="X45" s="58">
        <f t="shared" si="5"/>
        <v>-44808402</v>
      </c>
      <c r="Y45" s="58">
        <f t="shared" si="5"/>
        <v>-40580022</v>
      </c>
      <c r="Z45" s="59">
        <f>+IF(X45&lt;&gt;0,+(Y45/X45)*100,0)</f>
        <v>90.563421565446589</v>
      </c>
      <c r="AA45" s="56">
        <f>SUM(AA43:AA44)</f>
        <v>-89616788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-172240989</v>
      </c>
      <c r="D47" s="71">
        <f>SUM(D45:D46)</f>
        <v>0</v>
      </c>
      <c r="E47" s="72">
        <f t="shared" si="6"/>
        <v>-89616788</v>
      </c>
      <c r="F47" s="73">
        <f t="shared" si="6"/>
        <v>-89616788</v>
      </c>
      <c r="G47" s="73">
        <f t="shared" si="6"/>
        <v>1406314</v>
      </c>
      <c r="H47" s="74">
        <f t="shared" si="6"/>
        <v>-19612351</v>
      </c>
      <c r="I47" s="74">
        <f t="shared" si="6"/>
        <v>-13337982</v>
      </c>
      <c r="J47" s="74">
        <f t="shared" si="6"/>
        <v>-31544019</v>
      </c>
      <c r="K47" s="74">
        <f t="shared" si="6"/>
        <v>-14983253</v>
      </c>
      <c r="L47" s="74">
        <f t="shared" si="6"/>
        <v>-13864340</v>
      </c>
      <c r="M47" s="73">
        <f t="shared" si="6"/>
        <v>-24996812</v>
      </c>
      <c r="N47" s="73">
        <f t="shared" si="6"/>
        <v>-53844405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-85388424</v>
      </c>
      <c r="X47" s="74">
        <f t="shared" si="6"/>
        <v>-44808402</v>
      </c>
      <c r="Y47" s="74">
        <f t="shared" si="6"/>
        <v>-40580022</v>
      </c>
      <c r="Z47" s="75">
        <f>+IF(X47&lt;&gt;0,+(Y47/X47)*100,0)</f>
        <v>90.563421565446589</v>
      </c>
      <c r="AA47" s="76">
        <f>SUM(AA45:AA46)</f>
        <v>-89616788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3528</v>
      </c>
      <c r="F6" s="8">
        <v>3528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1764</v>
      </c>
      <c r="Y6" s="8">
        <v>-1764</v>
      </c>
      <c r="Z6" s="2">
        <v>-100</v>
      </c>
      <c r="AA6" s="6">
        <v>3528</v>
      </c>
    </row>
    <row r="7" spans="1:27" ht="13.5" x14ac:dyDescent="0.25">
      <c r="A7" s="25" t="s">
        <v>35</v>
      </c>
      <c r="B7" s="24" t="s">
        <v>32</v>
      </c>
      <c r="C7" s="6">
        <v>2887881</v>
      </c>
      <c r="D7" s="6"/>
      <c r="E7" s="7">
        <v>773217412</v>
      </c>
      <c r="F7" s="8">
        <v>773217412</v>
      </c>
      <c r="G7" s="8">
        <v>54350668</v>
      </c>
      <c r="H7" s="8">
        <v>67253132</v>
      </c>
      <c r="I7" s="8">
        <v>66169770</v>
      </c>
      <c r="J7" s="8">
        <v>187773570</v>
      </c>
      <c r="K7" s="8">
        <v>72312956</v>
      </c>
      <c r="L7" s="8">
        <v>60047115</v>
      </c>
      <c r="M7" s="8">
        <v>384886716</v>
      </c>
      <c r="N7" s="8">
        <v>517246787</v>
      </c>
      <c r="O7" s="8"/>
      <c r="P7" s="8"/>
      <c r="Q7" s="8"/>
      <c r="R7" s="8"/>
      <c r="S7" s="8"/>
      <c r="T7" s="8"/>
      <c r="U7" s="8"/>
      <c r="V7" s="8"/>
      <c r="W7" s="8">
        <v>705020357</v>
      </c>
      <c r="X7" s="8">
        <v>386608710</v>
      </c>
      <c r="Y7" s="8">
        <v>318411647</v>
      </c>
      <c r="Z7" s="2">
        <v>82.36018453903948</v>
      </c>
      <c r="AA7" s="6">
        <v>773217412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97124912</v>
      </c>
      <c r="D13" s="6"/>
      <c r="E13" s="7">
        <v>101323107</v>
      </c>
      <c r="F13" s="8">
        <v>101323107</v>
      </c>
      <c r="G13" s="8">
        <v>8089822</v>
      </c>
      <c r="H13" s="8">
        <v>8529030</v>
      </c>
      <c r="I13" s="8">
        <v>8471984</v>
      </c>
      <c r="J13" s="8">
        <v>25090836</v>
      </c>
      <c r="K13" s="8">
        <v>8103413</v>
      </c>
      <c r="L13" s="8">
        <v>8853320</v>
      </c>
      <c r="M13" s="8">
        <v>50716009</v>
      </c>
      <c r="N13" s="8">
        <v>67672742</v>
      </c>
      <c r="O13" s="8"/>
      <c r="P13" s="8"/>
      <c r="Q13" s="8"/>
      <c r="R13" s="8"/>
      <c r="S13" s="8"/>
      <c r="T13" s="8"/>
      <c r="U13" s="8"/>
      <c r="V13" s="8"/>
      <c r="W13" s="8">
        <v>92763578</v>
      </c>
      <c r="X13" s="8">
        <v>50661558</v>
      </c>
      <c r="Y13" s="8">
        <v>42102020</v>
      </c>
      <c r="Z13" s="2">
        <v>83.104471441640229</v>
      </c>
      <c r="AA13" s="6">
        <v>101323107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171851172</v>
      </c>
      <c r="F18" s="8">
        <v>171851172</v>
      </c>
      <c r="G18" s="8">
        <v>85275310</v>
      </c>
      <c r="H18" s="8"/>
      <c r="I18" s="8"/>
      <c r="J18" s="8">
        <v>85275310</v>
      </c>
      <c r="K18" s="8"/>
      <c r="L18" s="8"/>
      <c r="M18" s="8">
        <v>153495624</v>
      </c>
      <c r="N18" s="8">
        <v>153495624</v>
      </c>
      <c r="O18" s="8"/>
      <c r="P18" s="8"/>
      <c r="Q18" s="8"/>
      <c r="R18" s="8"/>
      <c r="S18" s="8"/>
      <c r="T18" s="8"/>
      <c r="U18" s="8"/>
      <c r="V18" s="8"/>
      <c r="W18" s="8">
        <v>238770934</v>
      </c>
      <c r="X18" s="8">
        <v>85925586</v>
      </c>
      <c r="Y18" s="8">
        <v>152845348</v>
      </c>
      <c r="Z18" s="2">
        <v>177.88106560018107</v>
      </c>
      <c r="AA18" s="6">
        <v>171851172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100012793</v>
      </c>
      <c r="D21" s="33">
        <f t="shared" si="0"/>
        <v>0</v>
      </c>
      <c r="E21" s="34">
        <f t="shared" si="0"/>
        <v>1046395219</v>
      </c>
      <c r="F21" s="35">
        <f t="shared" si="0"/>
        <v>1046395219</v>
      </c>
      <c r="G21" s="35">
        <f t="shared" si="0"/>
        <v>147715800</v>
      </c>
      <c r="H21" s="35">
        <f t="shared" si="0"/>
        <v>75782162</v>
      </c>
      <c r="I21" s="35">
        <f t="shared" si="0"/>
        <v>74641754</v>
      </c>
      <c r="J21" s="35">
        <f t="shared" si="0"/>
        <v>298139716</v>
      </c>
      <c r="K21" s="35">
        <f t="shared" si="0"/>
        <v>80416369</v>
      </c>
      <c r="L21" s="35">
        <f t="shared" si="0"/>
        <v>68900435</v>
      </c>
      <c r="M21" s="35">
        <f t="shared" si="0"/>
        <v>589098349</v>
      </c>
      <c r="N21" s="35">
        <f t="shared" si="0"/>
        <v>738415153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1036554869</v>
      </c>
      <c r="X21" s="35">
        <f t="shared" si="0"/>
        <v>523197618</v>
      </c>
      <c r="Y21" s="35">
        <f t="shared" si="0"/>
        <v>513357251</v>
      </c>
      <c r="Z21" s="36">
        <f>+IF(X21&lt;&gt;0,+(Y21/X21)*100,0)</f>
        <v>98.119187346911815</v>
      </c>
      <c r="AA21" s="33">
        <f>SUM(AA5:AA20)</f>
        <v>1046395219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109643345</v>
      </c>
      <c r="F24" s="8">
        <v>109643345</v>
      </c>
      <c r="G24" s="8">
        <v>8596707</v>
      </c>
      <c r="H24" s="8">
        <v>8527070</v>
      </c>
      <c r="I24" s="8">
        <v>8534780</v>
      </c>
      <c r="J24" s="8">
        <v>25658557</v>
      </c>
      <c r="K24" s="8">
        <v>13297735</v>
      </c>
      <c r="L24" s="8">
        <v>9442559</v>
      </c>
      <c r="M24" s="8">
        <v>58330974</v>
      </c>
      <c r="N24" s="8">
        <v>81071268</v>
      </c>
      <c r="O24" s="8"/>
      <c r="P24" s="8"/>
      <c r="Q24" s="8"/>
      <c r="R24" s="8"/>
      <c r="S24" s="8"/>
      <c r="T24" s="8"/>
      <c r="U24" s="8"/>
      <c r="V24" s="8"/>
      <c r="W24" s="8">
        <v>106729825</v>
      </c>
      <c r="X24" s="8">
        <v>54821694</v>
      </c>
      <c r="Y24" s="8">
        <v>51908131</v>
      </c>
      <c r="Z24" s="2">
        <v>94.685383125884442</v>
      </c>
      <c r="AA24" s="6">
        <v>109643345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122512199</v>
      </c>
      <c r="D26" s="6"/>
      <c r="E26" s="7"/>
      <c r="F26" s="8"/>
      <c r="G26" s="8"/>
      <c r="H26" s="8">
        <v>17602270</v>
      </c>
      <c r="I26" s="8">
        <v>21982439</v>
      </c>
      <c r="J26" s="8">
        <v>39584709</v>
      </c>
      <c r="K26" s="8"/>
      <c r="L26" s="8">
        <v>44034218</v>
      </c>
      <c r="M26" s="8">
        <v>103498317</v>
      </c>
      <c r="N26" s="8">
        <v>147532535</v>
      </c>
      <c r="O26" s="8"/>
      <c r="P26" s="8"/>
      <c r="Q26" s="8"/>
      <c r="R26" s="8"/>
      <c r="S26" s="8"/>
      <c r="T26" s="8"/>
      <c r="U26" s="8"/>
      <c r="V26" s="8"/>
      <c r="W26" s="8">
        <v>187117244</v>
      </c>
      <c r="X26" s="8"/>
      <c r="Y26" s="8">
        <v>187117244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30386877</v>
      </c>
      <c r="D27" s="6"/>
      <c r="E27" s="7">
        <v>65064102</v>
      </c>
      <c r="F27" s="8">
        <v>65064102</v>
      </c>
      <c r="G27" s="8">
        <v>5429410</v>
      </c>
      <c r="H27" s="8">
        <v>3890363</v>
      </c>
      <c r="I27" s="8">
        <v>4504771</v>
      </c>
      <c r="J27" s="8">
        <v>13824544</v>
      </c>
      <c r="K27" s="8">
        <v>4654932</v>
      </c>
      <c r="L27" s="8">
        <v>4504770</v>
      </c>
      <c r="M27" s="8">
        <v>27629270</v>
      </c>
      <c r="N27" s="8">
        <v>36788972</v>
      </c>
      <c r="O27" s="8"/>
      <c r="P27" s="8"/>
      <c r="Q27" s="8"/>
      <c r="R27" s="8"/>
      <c r="S27" s="8"/>
      <c r="T27" s="8"/>
      <c r="U27" s="8"/>
      <c r="V27" s="8"/>
      <c r="W27" s="8">
        <v>50613516</v>
      </c>
      <c r="X27" s="8">
        <v>32532048</v>
      </c>
      <c r="Y27" s="8">
        <v>18081468</v>
      </c>
      <c r="Z27" s="2">
        <v>55.580478671370457</v>
      </c>
      <c r="AA27" s="6">
        <v>65064102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4617273</v>
      </c>
      <c r="F28" s="8">
        <v>4617273</v>
      </c>
      <c r="G28" s="8">
        <v>424383</v>
      </c>
      <c r="H28" s="8">
        <v>424383</v>
      </c>
      <c r="I28" s="8">
        <v>410694</v>
      </c>
      <c r="J28" s="8">
        <v>1259460</v>
      </c>
      <c r="K28" s="8">
        <v>682086</v>
      </c>
      <c r="L28" s="8">
        <v>385746</v>
      </c>
      <c r="M28" s="8">
        <v>2725897</v>
      </c>
      <c r="N28" s="8">
        <v>3793729</v>
      </c>
      <c r="O28" s="8"/>
      <c r="P28" s="8"/>
      <c r="Q28" s="8"/>
      <c r="R28" s="8"/>
      <c r="S28" s="8"/>
      <c r="T28" s="8"/>
      <c r="U28" s="8"/>
      <c r="V28" s="8"/>
      <c r="W28" s="8">
        <v>5053189</v>
      </c>
      <c r="X28" s="8">
        <v>2308638</v>
      </c>
      <c r="Y28" s="8">
        <v>2744551</v>
      </c>
      <c r="Z28" s="2">
        <v>118.88182556121833</v>
      </c>
      <c r="AA28" s="6">
        <v>4617273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752567032</v>
      </c>
      <c r="D30" s="6"/>
      <c r="E30" s="7">
        <v>736579355</v>
      </c>
      <c r="F30" s="8">
        <v>736579355</v>
      </c>
      <c r="G30" s="8">
        <v>79670715</v>
      </c>
      <c r="H30" s="8">
        <v>30489751</v>
      </c>
      <c r="I30" s="8">
        <v>81313109</v>
      </c>
      <c r="J30" s="8">
        <v>191473575</v>
      </c>
      <c r="K30" s="8">
        <v>73460858</v>
      </c>
      <c r="L30" s="8">
        <v>68345671</v>
      </c>
      <c r="M30" s="8">
        <v>347741836</v>
      </c>
      <c r="N30" s="8">
        <v>489548365</v>
      </c>
      <c r="O30" s="8"/>
      <c r="P30" s="8"/>
      <c r="Q30" s="8"/>
      <c r="R30" s="8"/>
      <c r="S30" s="8"/>
      <c r="T30" s="8"/>
      <c r="U30" s="8"/>
      <c r="V30" s="8"/>
      <c r="W30" s="8">
        <v>681021940</v>
      </c>
      <c r="X30" s="8">
        <v>368289678</v>
      </c>
      <c r="Y30" s="8">
        <v>312732262</v>
      </c>
      <c r="Z30" s="2">
        <v>84.914750719676704</v>
      </c>
      <c r="AA30" s="6">
        <v>736579355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6751789</v>
      </c>
      <c r="F31" s="8">
        <v>6751789</v>
      </c>
      <c r="G31" s="8">
        <v>-57655</v>
      </c>
      <c r="H31" s="8">
        <v>76751</v>
      </c>
      <c r="I31" s="8">
        <v>93271</v>
      </c>
      <c r="J31" s="8">
        <v>112367</v>
      </c>
      <c r="K31" s="8">
        <v>-70322481</v>
      </c>
      <c r="L31" s="8">
        <v>70444980</v>
      </c>
      <c r="M31" s="8">
        <v>313922</v>
      </c>
      <c r="N31" s="8">
        <v>436421</v>
      </c>
      <c r="O31" s="8"/>
      <c r="P31" s="8"/>
      <c r="Q31" s="8"/>
      <c r="R31" s="8"/>
      <c r="S31" s="8"/>
      <c r="T31" s="8"/>
      <c r="U31" s="8"/>
      <c r="V31" s="8"/>
      <c r="W31" s="8">
        <v>548788</v>
      </c>
      <c r="X31" s="8">
        <v>3375894</v>
      </c>
      <c r="Y31" s="8">
        <v>-2827106</v>
      </c>
      <c r="Z31" s="2">
        <v>-83.743920869553364</v>
      </c>
      <c r="AA31" s="6">
        <v>6751789</v>
      </c>
    </row>
    <row r="32" spans="1:27" ht="13.5" x14ac:dyDescent="0.25">
      <c r="A32" s="25" t="s">
        <v>45</v>
      </c>
      <c r="B32" s="24" t="s">
        <v>32</v>
      </c>
      <c r="C32" s="6">
        <v>225034</v>
      </c>
      <c r="D32" s="6"/>
      <c r="E32" s="7"/>
      <c r="F32" s="8"/>
      <c r="G32" s="8">
        <v>65956</v>
      </c>
      <c r="H32" s="8">
        <v>65956</v>
      </c>
      <c r="I32" s="8">
        <v>65956</v>
      </c>
      <c r="J32" s="8">
        <v>197868</v>
      </c>
      <c r="K32" s="8">
        <v>65956</v>
      </c>
      <c r="L32" s="8">
        <v>65956</v>
      </c>
      <c r="M32" s="8">
        <v>390813</v>
      </c>
      <c r="N32" s="8">
        <v>522725</v>
      </c>
      <c r="O32" s="8"/>
      <c r="P32" s="8"/>
      <c r="Q32" s="8"/>
      <c r="R32" s="8"/>
      <c r="S32" s="8"/>
      <c r="T32" s="8"/>
      <c r="U32" s="8"/>
      <c r="V32" s="8"/>
      <c r="W32" s="8">
        <v>720593</v>
      </c>
      <c r="X32" s="8"/>
      <c r="Y32" s="8">
        <v>720593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28818164</v>
      </c>
      <c r="F33" s="8">
        <v>28818164</v>
      </c>
      <c r="G33" s="8">
        <v>1899652</v>
      </c>
      <c r="H33" s="8">
        <v>528342</v>
      </c>
      <c r="I33" s="8">
        <v>633816</v>
      </c>
      <c r="J33" s="8">
        <v>3061810</v>
      </c>
      <c r="K33" s="8">
        <v>2275476</v>
      </c>
      <c r="L33" s="8">
        <v>1583852</v>
      </c>
      <c r="M33" s="8">
        <v>7810737</v>
      </c>
      <c r="N33" s="8">
        <v>11670065</v>
      </c>
      <c r="O33" s="8"/>
      <c r="P33" s="8"/>
      <c r="Q33" s="8"/>
      <c r="R33" s="8"/>
      <c r="S33" s="8"/>
      <c r="T33" s="8"/>
      <c r="U33" s="8"/>
      <c r="V33" s="8"/>
      <c r="W33" s="8">
        <v>14731875</v>
      </c>
      <c r="X33" s="8">
        <v>14409096</v>
      </c>
      <c r="Y33" s="8">
        <v>322779</v>
      </c>
      <c r="Z33" s="2">
        <v>2.2401058331487276</v>
      </c>
      <c r="AA33" s="6">
        <v>28818164</v>
      </c>
    </row>
    <row r="34" spans="1:27" ht="13.5" x14ac:dyDescent="0.25">
      <c r="A34" s="23" t="s">
        <v>59</v>
      </c>
      <c r="B34" s="29" t="s">
        <v>32</v>
      </c>
      <c r="C34" s="6">
        <v>170694</v>
      </c>
      <c r="D34" s="6"/>
      <c r="E34" s="7"/>
      <c r="F34" s="8"/>
      <c r="G34" s="8">
        <v>-134375</v>
      </c>
      <c r="H34" s="8">
        <v>109139</v>
      </c>
      <c r="I34" s="8"/>
      <c r="J34" s="8">
        <v>-25236</v>
      </c>
      <c r="K34" s="8"/>
      <c r="L34" s="8">
        <v>225149</v>
      </c>
      <c r="M34" s="8">
        <v>199912</v>
      </c>
      <c r="N34" s="8">
        <v>425061</v>
      </c>
      <c r="O34" s="8"/>
      <c r="P34" s="8"/>
      <c r="Q34" s="8"/>
      <c r="R34" s="8"/>
      <c r="S34" s="8"/>
      <c r="T34" s="8"/>
      <c r="U34" s="8"/>
      <c r="V34" s="8"/>
      <c r="W34" s="8">
        <v>399825</v>
      </c>
      <c r="X34" s="8"/>
      <c r="Y34" s="8">
        <v>399825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905861836</v>
      </c>
      <c r="D35" s="33">
        <f>SUM(D24:D34)</f>
        <v>0</v>
      </c>
      <c r="E35" s="34">
        <f t="shared" si="1"/>
        <v>951474028</v>
      </c>
      <c r="F35" s="35">
        <f t="shared" si="1"/>
        <v>951474028</v>
      </c>
      <c r="G35" s="35">
        <f t="shared" si="1"/>
        <v>95894793</v>
      </c>
      <c r="H35" s="35">
        <f t="shared" si="1"/>
        <v>61714025</v>
      </c>
      <c r="I35" s="35">
        <f t="shared" si="1"/>
        <v>117538836</v>
      </c>
      <c r="J35" s="35">
        <f t="shared" si="1"/>
        <v>275147654</v>
      </c>
      <c r="K35" s="35">
        <f t="shared" si="1"/>
        <v>24114562</v>
      </c>
      <c r="L35" s="35">
        <f t="shared" si="1"/>
        <v>199032901</v>
      </c>
      <c r="M35" s="35">
        <f t="shared" si="1"/>
        <v>548641678</v>
      </c>
      <c r="N35" s="35">
        <f t="shared" si="1"/>
        <v>771789141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1046936795</v>
      </c>
      <c r="X35" s="35">
        <f t="shared" si="1"/>
        <v>475737048</v>
      </c>
      <c r="Y35" s="35">
        <f t="shared" si="1"/>
        <v>571199747</v>
      </c>
      <c r="Z35" s="36">
        <f>+IF(X35&lt;&gt;0,+(Y35/X35)*100,0)</f>
        <v>120.06627387993545</v>
      </c>
      <c r="AA35" s="33">
        <f>SUM(AA24:AA34)</f>
        <v>951474028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-805849043</v>
      </c>
      <c r="D37" s="46">
        <f>+D21-D35</f>
        <v>0</v>
      </c>
      <c r="E37" s="47">
        <f t="shared" si="2"/>
        <v>94921191</v>
      </c>
      <c r="F37" s="48">
        <f t="shared" si="2"/>
        <v>94921191</v>
      </c>
      <c r="G37" s="48">
        <f t="shared" si="2"/>
        <v>51821007</v>
      </c>
      <c r="H37" s="48">
        <f t="shared" si="2"/>
        <v>14068137</v>
      </c>
      <c r="I37" s="48">
        <f t="shared" si="2"/>
        <v>-42897082</v>
      </c>
      <c r="J37" s="48">
        <f t="shared" si="2"/>
        <v>22992062</v>
      </c>
      <c r="K37" s="48">
        <f t="shared" si="2"/>
        <v>56301807</v>
      </c>
      <c r="L37" s="48">
        <f t="shared" si="2"/>
        <v>-130132466</v>
      </c>
      <c r="M37" s="48">
        <f t="shared" si="2"/>
        <v>40456671</v>
      </c>
      <c r="N37" s="48">
        <f t="shared" si="2"/>
        <v>-33373988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-10381926</v>
      </c>
      <c r="X37" s="48">
        <f>IF(F21=F35,0,X21-X35)</f>
        <v>47460570</v>
      </c>
      <c r="Y37" s="48">
        <f t="shared" si="2"/>
        <v>-57842496</v>
      </c>
      <c r="Z37" s="49">
        <f>+IF(X37&lt;&gt;0,+(Y37/X37)*100,0)</f>
        <v>-121.87484473953853</v>
      </c>
      <c r="AA37" s="46">
        <f>+AA21-AA35</f>
        <v>94921191</v>
      </c>
    </row>
    <row r="38" spans="1:27" ht="23.1" customHeight="1" x14ac:dyDescent="0.25">
      <c r="A38" s="50" t="s">
        <v>62</v>
      </c>
      <c r="B38" s="29" t="s">
        <v>32</v>
      </c>
      <c r="C38" s="6">
        <v>44804150</v>
      </c>
      <c r="D38" s="6"/>
      <c r="E38" s="7">
        <v>239296576</v>
      </c>
      <c r="F38" s="8">
        <v>239296576</v>
      </c>
      <c r="G38" s="8">
        <v>11838206</v>
      </c>
      <c r="H38" s="8">
        <v>-34152289</v>
      </c>
      <c r="I38" s="8">
        <v>15896685</v>
      </c>
      <c r="J38" s="8">
        <v>-6417398</v>
      </c>
      <c r="K38" s="8">
        <v>8040910</v>
      </c>
      <c r="L38" s="8">
        <v>4440145</v>
      </c>
      <c r="M38" s="8">
        <v>17938280</v>
      </c>
      <c r="N38" s="8">
        <v>30419335</v>
      </c>
      <c r="O38" s="8"/>
      <c r="P38" s="8"/>
      <c r="Q38" s="8"/>
      <c r="R38" s="8"/>
      <c r="S38" s="8"/>
      <c r="T38" s="8"/>
      <c r="U38" s="8"/>
      <c r="V38" s="8"/>
      <c r="W38" s="8">
        <v>24001937</v>
      </c>
      <c r="X38" s="8">
        <v>119648286</v>
      </c>
      <c r="Y38" s="8">
        <v>-95646349</v>
      </c>
      <c r="Z38" s="2">
        <v>-79.939589773981382</v>
      </c>
      <c r="AA38" s="6">
        <v>239296576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-761044893</v>
      </c>
      <c r="D41" s="56">
        <f>SUM(D37:D40)</f>
        <v>0</v>
      </c>
      <c r="E41" s="57">
        <f t="shared" si="3"/>
        <v>334217767</v>
      </c>
      <c r="F41" s="58">
        <f t="shared" si="3"/>
        <v>334217767</v>
      </c>
      <c r="G41" s="58">
        <f t="shared" si="3"/>
        <v>63659213</v>
      </c>
      <c r="H41" s="58">
        <f t="shared" si="3"/>
        <v>-20084152</v>
      </c>
      <c r="I41" s="58">
        <f t="shared" si="3"/>
        <v>-27000397</v>
      </c>
      <c r="J41" s="58">
        <f t="shared" si="3"/>
        <v>16574664</v>
      </c>
      <c r="K41" s="58">
        <f t="shared" si="3"/>
        <v>64342717</v>
      </c>
      <c r="L41" s="58">
        <f t="shared" si="3"/>
        <v>-125692321</v>
      </c>
      <c r="M41" s="58">
        <f t="shared" si="3"/>
        <v>58394951</v>
      </c>
      <c r="N41" s="58">
        <f t="shared" si="3"/>
        <v>-2954653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13620011</v>
      </c>
      <c r="X41" s="58">
        <f t="shared" si="3"/>
        <v>167108856</v>
      </c>
      <c r="Y41" s="58">
        <f t="shared" si="3"/>
        <v>-153488845</v>
      </c>
      <c r="Z41" s="59">
        <f>+IF(X41&lt;&gt;0,+(Y41/X41)*100,0)</f>
        <v>-91.849617473295382</v>
      </c>
      <c r="AA41" s="56">
        <f>SUM(AA37:AA40)</f>
        <v>334217767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-761044893</v>
      </c>
      <c r="D43" s="64">
        <f>+D41-D42</f>
        <v>0</v>
      </c>
      <c r="E43" s="65">
        <f t="shared" si="4"/>
        <v>334217767</v>
      </c>
      <c r="F43" s="66">
        <f t="shared" si="4"/>
        <v>334217767</v>
      </c>
      <c r="G43" s="66">
        <f t="shared" si="4"/>
        <v>63659213</v>
      </c>
      <c r="H43" s="66">
        <f t="shared" si="4"/>
        <v>-20084152</v>
      </c>
      <c r="I43" s="66">
        <f t="shared" si="4"/>
        <v>-27000397</v>
      </c>
      <c r="J43" s="66">
        <f t="shared" si="4"/>
        <v>16574664</v>
      </c>
      <c r="K43" s="66">
        <f t="shared" si="4"/>
        <v>64342717</v>
      </c>
      <c r="L43" s="66">
        <f t="shared" si="4"/>
        <v>-125692321</v>
      </c>
      <c r="M43" s="66">
        <f t="shared" si="4"/>
        <v>58394951</v>
      </c>
      <c r="N43" s="66">
        <f t="shared" si="4"/>
        <v>-2954653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13620011</v>
      </c>
      <c r="X43" s="66">
        <f t="shared" si="4"/>
        <v>167108856</v>
      </c>
      <c r="Y43" s="66">
        <f t="shared" si="4"/>
        <v>-153488845</v>
      </c>
      <c r="Z43" s="67">
        <f>+IF(X43&lt;&gt;0,+(Y43/X43)*100,0)</f>
        <v>-91.849617473295382</v>
      </c>
      <c r="AA43" s="64">
        <f>+AA41-AA42</f>
        <v>334217767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-761044893</v>
      </c>
      <c r="D45" s="56">
        <f>SUM(D43:D44)</f>
        <v>0</v>
      </c>
      <c r="E45" s="57">
        <f t="shared" si="5"/>
        <v>334217767</v>
      </c>
      <c r="F45" s="58">
        <f t="shared" si="5"/>
        <v>334217767</v>
      </c>
      <c r="G45" s="58">
        <f t="shared" si="5"/>
        <v>63659213</v>
      </c>
      <c r="H45" s="58">
        <f t="shared" si="5"/>
        <v>-20084152</v>
      </c>
      <c r="I45" s="58">
        <f t="shared" si="5"/>
        <v>-27000397</v>
      </c>
      <c r="J45" s="58">
        <f t="shared" si="5"/>
        <v>16574664</v>
      </c>
      <c r="K45" s="58">
        <f t="shared" si="5"/>
        <v>64342717</v>
      </c>
      <c r="L45" s="58">
        <f t="shared" si="5"/>
        <v>-125692321</v>
      </c>
      <c r="M45" s="58">
        <f t="shared" si="5"/>
        <v>58394951</v>
      </c>
      <c r="N45" s="58">
        <f t="shared" si="5"/>
        <v>-2954653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13620011</v>
      </c>
      <c r="X45" s="58">
        <f t="shared" si="5"/>
        <v>167108856</v>
      </c>
      <c r="Y45" s="58">
        <f t="shared" si="5"/>
        <v>-153488845</v>
      </c>
      <c r="Z45" s="59">
        <f>+IF(X45&lt;&gt;0,+(Y45/X45)*100,0)</f>
        <v>-91.849617473295382</v>
      </c>
      <c r="AA45" s="56">
        <f>SUM(AA43:AA44)</f>
        <v>334217767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-761044893</v>
      </c>
      <c r="D47" s="71">
        <f>SUM(D45:D46)</f>
        <v>0</v>
      </c>
      <c r="E47" s="72">
        <f t="shared" si="6"/>
        <v>334217767</v>
      </c>
      <c r="F47" s="73">
        <f t="shared" si="6"/>
        <v>334217767</v>
      </c>
      <c r="G47" s="73">
        <f t="shared" si="6"/>
        <v>63659213</v>
      </c>
      <c r="H47" s="74">
        <f t="shared" si="6"/>
        <v>-20084152</v>
      </c>
      <c r="I47" s="74">
        <f t="shared" si="6"/>
        <v>-27000397</v>
      </c>
      <c r="J47" s="74">
        <f t="shared" si="6"/>
        <v>16574664</v>
      </c>
      <c r="K47" s="74">
        <f t="shared" si="6"/>
        <v>64342717</v>
      </c>
      <c r="L47" s="74">
        <f t="shared" si="6"/>
        <v>-125692321</v>
      </c>
      <c r="M47" s="73">
        <f t="shared" si="6"/>
        <v>58394951</v>
      </c>
      <c r="N47" s="73">
        <f t="shared" si="6"/>
        <v>-2954653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13620011</v>
      </c>
      <c r="X47" s="74">
        <f t="shared" si="6"/>
        <v>167108856</v>
      </c>
      <c r="Y47" s="74">
        <f t="shared" si="6"/>
        <v>-153488845</v>
      </c>
      <c r="Z47" s="75">
        <f>+IF(X47&lt;&gt;0,+(Y47/X47)*100,0)</f>
        <v>-91.849617473295382</v>
      </c>
      <c r="AA47" s="76">
        <f>SUM(AA45:AA46)</f>
        <v>334217767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188190658</v>
      </c>
      <c r="D7" s="6"/>
      <c r="E7" s="7">
        <v>193909678</v>
      </c>
      <c r="F7" s="8">
        <v>193909678</v>
      </c>
      <c r="G7" s="8">
        <v>16465043</v>
      </c>
      <c r="H7" s="8">
        <v>15832513</v>
      </c>
      <c r="I7" s="8">
        <v>28497858</v>
      </c>
      <c r="J7" s="8">
        <v>60795414</v>
      </c>
      <c r="K7" s="8">
        <v>2868690</v>
      </c>
      <c r="L7" s="8">
        <v>16023018</v>
      </c>
      <c r="M7" s="8">
        <v>14823401</v>
      </c>
      <c r="N7" s="8">
        <v>33715109</v>
      </c>
      <c r="O7" s="8"/>
      <c r="P7" s="8"/>
      <c r="Q7" s="8"/>
      <c r="R7" s="8"/>
      <c r="S7" s="8"/>
      <c r="T7" s="8"/>
      <c r="U7" s="8"/>
      <c r="V7" s="8"/>
      <c r="W7" s="8">
        <v>94510523</v>
      </c>
      <c r="X7" s="8">
        <v>95820029</v>
      </c>
      <c r="Y7" s="8">
        <v>-1309506</v>
      </c>
      <c r="Z7" s="2">
        <v>-1.3666307698571036</v>
      </c>
      <c r="AA7" s="6">
        <v>193909678</v>
      </c>
    </row>
    <row r="8" spans="1:27" ht="13.5" x14ac:dyDescent="0.25">
      <c r="A8" s="25" t="s">
        <v>36</v>
      </c>
      <c r="B8" s="24" t="s">
        <v>32</v>
      </c>
      <c r="C8" s="6">
        <v>47125</v>
      </c>
      <c r="D8" s="6"/>
      <c r="E8" s="7">
        <v>36521</v>
      </c>
      <c r="F8" s="8">
        <v>36521</v>
      </c>
      <c r="G8" s="8">
        <v>2246</v>
      </c>
      <c r="H8" s="8">
        <v>6120</v>
      </c>
      <c r="I8" s="8">
        <v>9899</v>
      </c>
      <c r="J8" s="8">
        <v>18265</v>
      </c>
      <c r="K8" s="8">
        <v>4680</v>
      </c>
      <c r="L8" s="8">
        <v>4568</v>
      </c>
      <c r="M8" s="8">
        <v>6017</v>
      </c>
      <c r="N8" s="8">
        <v>15265</v>
      </c>
      <c r="O8" s="8"/>
      <c r="P8" s="8"/>
      <c r="Q8" s="8"/>
      <c r="R8" s="8"/>
      <c r="S8" s="8"/>
      <c r="T8" s="8"/>
      <c r="U8" s="8"/>
      <c r="V8" s="8"/>
      <c r="W8" s="8">
        <v>33530</v>
      </c>
      <c r="X8" s="8">
        <v>18263</v>
      </c>
      <c r="Y8" s="8">
        <v>15267</v>
      </c>
      <c r="Z8" s="2">
        <v>83.595247221157535</v>
      </c>
      <c r="AA8" s="6">
        <v>36521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114921532</v>
      </c>
      <c r="D18" s="6"/>
      <c r="E18" s="7">
        <v>120627859</v>
      </c>
      <c r="F18" s="8">
        <v>120627859</v>
      </c>
      <c r="G18" s="8"/>
      <c r="H18" s="8">
        <v>35289852</v>
      </c>
      <c r="I18" s="8">
        <v>4369643</v>
      </c>
      <c r="J18" s="8">
        <v>39659495</v>
      </c>
      <c r="K18" s="8">
        <v>6223207</v>
      </c>
      <c r="L18" s="8">
        <v>752116</v>
      </c>
      <c r="M18" s="8">
        <v>28671623</v>
      </c>
      <c r="N18" s="8">
        <v>35646946</v>
      </c>
      <c r="O18" s="8"/>
      <c r="P18" s="8"/>
      <c r="Q18" s="8"/>
      <c r="R18" s="8"/>
      <c r="S18" s="8"/>
      <c r="T18" s="8"/>
      <c r="U18" s="8"/>
      <c r="V18" s="8"/>
      <c r="W18" s="8">
        <v>75306441</v>
      </c>
      <c r="X18" s="8">
        <v>60313932</v>
      </c>
      <c r="Y18" s="8">
        <v>14992509</v>
      </c>
      <c r="Z18" s="2">
        <v>24.857455819660373</v>
      </c>
      <c r="AA18" s="6">
        <v>120627859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303159315</v>
      </c>
      <c r="D21" s="33">
        <f t="shared" si="0"/>
        <v>0</v>
      </c>
      <c r="E21" s="34">
        <f t="shared" si="0"/>
        <v>314574058</v>
      </c>
      <c r="F21" s="35">
        <f t="shared" si="0"/>
        <v>314574058</v>
      </c>
      <c r="G21" s="35">
        <f t="shared" si="0"/>
        <v>16467289</v>
      </c>
      <c r="H21" s="35">
        <f t="shared" si="0"/>
        <v>51128485</v>
      </c>
      <c r="I21" s="35">
        <f t="shared" si="0"/>
        <v>32877400</v>
      </c>
      <c r="J21" s="35">
        <f t="shared" si="0"/>
        <v>100473174</v>
      </c>
      <c r="K21" s="35">
        <f t="shared" si="0"/>
        <v>9096577</v>
      </c>
      <c r="L21" s="35">
        <f t="shared" si="0"/>
        <v>16779702</v>
      </c>
      <c r="M21" s="35">
        <f t="shared" si="0"/>
        <v>43501041</v>
      </c>
      <c r="N21" s="35">
        <f t="shared" si="0"/>
        <v>69377320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169850494</v>
      </c>
      <c r="X21" s="35">
        <f t="shared" si="0"/>
        <v>156152224</v>
      </c>
      <c r="Y21" s="35">
        <f t="shared" si="0"/>
        <v>13698270</v>
      </c>
      <c r="Z21" s="36">
        <f>+IF(X21&lt;&gt;0,+(Y21/X21)*100,0)</f>
        <v>8.7723822620675573</v>
      </c>
      <c r="AA21" s="33">
        <f>SUM(AA5:AA20)</f>
        <v>314574058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90867269</v>
      </c>
      <c r="D24" s="6"/>
      <c r="E24" s="7">
        <v>95374761</v>
      </c>
      <c r="F24" s="8">
        <v>95374761</v>
      </c>
      <c r="G24" s="8">
        <v>5680124</v>
      </c>
      <c r="H24" s="8">
        <v>6988274</v>
      </c>
      <c r="I24" s="8">
        <v>6929116</v>
      </c>
      <c r="J24" s="8">
        <v>19597514</v>
      </c>
      <c r="K24" s="8">
        <v>7248211</v>
      </c>
      <c r="L24" s="8">
        <v>8967135</v>
      </c>
      <c r="M24" s="8">
        <v>8578153</v>
      </c>
      <c r="N24" s="8">
        <v>24793499</v>
      </c>
      <c r="O24" s="8"/>
      <c r="P24" s="8"/>
      <c r="Q24" s="8"/>
      <c r="R24" s="8"/>
      <c r="S24" s="8"/>
      <c r="T24" s="8"/>
      <c r="U24" s="8"/>
      <c r="V24" s="8"/>
      <c r="W24" s="8">
        <v>44391013</v>
      </c>
      <c r="X24" s="8">
        <v>47687382</v>
      </c>
      <c r="Y24" s="8">
        <v>-3296369</v>
      </c>
      <c r="Z24" s="2">
        <v>-6.9124553744636259</v>
      </c>
      <c r="AA24" s="6">
        <v>95374761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216003044</v>
      </c>
      <c r="D26" s="6"/>
      <c r="E26" s="7">
        <v>283536108</v>
      </c>
      <c r="F26" s="8">
        <v>283536108</v>
      </c>
      <c r="G26" s="8">
        <v>-467</v>
      </c>
      <c r="H26" s="8">
        <v>2975463</v>
      </c>
      <c r="I26" s="8">
        <v>2766592</v>
      </c>
      <c r="J26" s="8">
        <v>5741588</v>
      </c>
      <c r="K26" s="8">
        <v>2072902</v>
      </c>
      <c r="L26" s="8">
        <v>653853</v>
      </c>
      <c r="M26" s="8">
        <v>1612220</v>
      </c>
      <c r="N26" s="8">
        <v>4338975</v>
      </c>
      <c r="O26" s="8"/>
      <c r="P26" s="8"/>
      <c r="Q26" s="8"/>
      <c r="R26" s="8"/>
      <c r="S26" s="8"/>
      <c r="T26" s="8"/>
      <c r="U26" s="8"/>
      <c r="V26" s="8"/>
      <c r="W26" s="8">
        <v>10080563</v>
      </c>
      <c r="X26" s="8">
        <v>141768054</v>
      </c>
      <c r="Y26" s="8">
        <v>-131687491</v>
      </c>
      <c r="Z26" s="2">
        <v>-92.889397353228816</v>
      </c>
      <c r="AA26" s="6">
        <v>283536108</v>
      </c>
    </row>
    <row r="27" spans="1:27" ht="13.5" x14ac:dyDescent="0.25">
      <c r="A27" s="25" t="s">
        <v>53</v>
      </c>
      <c r="B27" s="24" t="s">
        <v>32</v>
      </c>
      <c r="C27" s="6">
        <v>37566663</v>
      </c>
      <c r="D27" s="6"/>
      <c r="E27" s="7">
        <v>46763047</v>
      </c>
      <c r="F27" s="8">
        <v>46763047</v>
      </c>
      <c r="G27" s="8"/>
      <c r="H27" s="8"/>
      <c r="I27" s="8">
        <v>19681446</v>
      </c>
      <c r="J27" s="8">
        <v>19681446</v>
      </c>
      <c r="K27" s="8">
        <v>3356017</v>
      </c>
      <c r="L27" s="8">
        <v>3247758</v>
      </c>
      <c r="M27" s="8"/>
      <c r="N27" s="8">
        <v>6603775</v>
      </c>
      <c r="O27" s="8"/>
      <c r="P27" s="8"/>
      <c r="Q27" s="8"/>
      <c r="R27" s="8"/>
      <c r="S27" s="8"/>
      <c r="T27" s="8"/>
      <c r="U27" s="8"/>
      <c r="V27" s="8"/>
      <c r="W27" s="8">
        <v>26285221</v>
      </c>
      <c r="X27" s="8">
        <v>23381522</v>
      </c>
      <c r="Y27" s="8">
        <v>2903699</v>
      </c>
      <c r="Z27" s="2">
        <v>12.418776673306382</v>
      </c>
      <c r="AA27" s="6">
        <v>46763047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125489547</v>
      </c>
      <c r="D30" s="6"/>
      <c r="E30" s="7">
        <v>134355747</v>
      </c>
      <c r="F30" s="8">
        <v>134355747</v>
      </c>
      <c r="G30" s="8">
        <v>11191293</v>
      </c>
      <c r="H30" s="8">
        <v>11216049</v>
      </c>
      <c r="I30" s="8">
        <v>11226244</v>
      </c>
      <c r="J30" s="8">
        <v>33633586</v>
      </c>
      <c r="K30" s="8">
        <v>11380246</v>
      </c>
      <c r="L30" s="8">
        <v>11147704</v>
      </c>
      <c r="M30" s="8">
        <v>11080391</v>
      </c>
      <c r="N30" s="8">
        <v>33608341</v>
      </c>
      <c r="O30" s="8"/>
      <c r="P30" s="8"/>
      <c r="Q30" s="8"/>
      <c r="R30" s="8"/>
      <c r="S30" s="8"/>
      <c r="T30" s="8"/>
      <c r="U30" s="8"/>
      <c r="V30" s="8"/>
      <c r="W30" s="8">
        <v>67241927</v>
      </c>
      <c r="X30" s="8">
        <v>65754466</v>
      </c>
      <c r="Y30" s="8">
        <v>1487461</v>
      </c>
      <c r="Z30" s="2">
        <v>2.2621444450632451</v>
      </c>
      <c r="AA30" s="6">
        <v>134355747</v>
      </c>
    </row>
    <row r="31" spans="1:27" ht="13.5" x14ac:dyDescent="0.25">
      <c r="A31" s="25" t="s">
        <v>57</v>
      </c>
      <c r="B31" s="24" t="s">
        <v>32</v>
      </c>
      <c r="C31" s="6">
        <v>18566331</v>
      </c>
      <c r="D31" s="6"/>
      <c r="E31" s="7">
        <v>49871094</v>
      </c>
      <c r="F31" s="8">
        <v>49871094</v>
      </c>
      <c r="G31" s="8">
        <v>13609</v>
      </c>
      <c r="H31" s="8">
        <v>5722495</v>
      </c>
      <c r="I31" s="8">
        <v>1758652</v>
      </c>
      <c r="J31" s="8">
        <v>7494756</v>
      </c>
      <c r="K31" s="8">
        <v>6210352</v>
      </c>
      <c r="L31" s="8">
        <v>2398141</v>
      </c>
      <c r="M31" s="8">
        <v>1084866</v>
      </c>
      <c r="N31" s="8">
        <v>9693359</v>
      </c>
      <c r="O31" s="8"/>
      <c r="P31" s="8"/>
      <c r="Q31" s="8"/>
      <c r="R31" s="8"/>
      <c r="S31" s="8"/>
      <c r="T31" s="8"/>
      <c r="U31" s="8"/>
      <c r="V31" s="8"/>
      <c r="W31" s="8">
        <v>17188115</v>
      </c>
      <c r="X31" s="8">
        <v>21126686</v>
      </c>
      <c r="Y31" s="8">
        <v>-3938571</v>
      </c>
      <c r="Z31" s="2">
        <v>-18.642635196073819</v>
      </c>
      <c r="AA31" s="6">
        <v>49871094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5269175</v>
      </c>
      <c r="D33" s="6"/>
      <c r="E33" s="7">
        <v>5427992</v>
      </c>
      <c r="F33" s="8">
        <v>5427992</v>
      </c>
      <c r="G33" s="8">
        <v>305540</v>
      </c>
      <c r="H33" s="8">
        <v>340520</v>
      </c>
      <c r="I33" s="8">
        <v>296354</v>
      </c>
      <c r="J33" s="8">
        <v>942414</v>
      </c>
      <c r="K33" s="8">
        <v>662267</v>
      </c>
      <c r="L33" s="8">
        <v>313067</v>
      </c>
      <c r="M33" s="8">
        <v>32267</v>
      </c>
      <c r="N33" s="8">
        <v>1007601</v>
      </c>
      <c r="O33" s="8"/>
      <c r="P33" s="8"/>
      <c r="Q33" s="8"/>
      <c r="R33" s="8"/>
      <c r="S33" s="8"/>
      <c r="T33" s="8"/>
      <c r="U33" s="8"/>
      <c r="V33" s="8"/>
      <c r="W33" s="8">
        <v>1950015</v>
      </c>
      <c r="X33" s="8">
        <v>2901649</v>
      </c>
      <c r="Y33" s="8">
        <v>-951634</v>
      </c>
      <c r="Z33" s="2">
        <v>-32.796316852934318</v>
      </c>
      <c r="AA33" s="6">
        <v>5427992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493762029</v>
      </c>
      <c r="D35" s="33">
        <f>SUM(D24:D34)</f>
        <v>0</v>
      </c>
      <c r="E35" s="34">
        <f t="shared" si="1"/>
        <v>615328749</v>
      </c>
      <c r="F35" s="35">
        <f t="shared" si="1"/>
        <v>615328749</v>
      </c>
      <c r="G35" s="35">
        <f t="shared" si="1"/>
        <v>17190099</v>
      </c>
      <c r="H35" s="35">
        <f t="shared" si="1"/>
        <v>27242801</v>
      </c>
      <c r="I35" s="35">
        <f t="shared" si="1"/>
        <v>42658404</v>
      </c>
      <c r="J35" s="35">
        <f t="shared" si="1"/>
        <v>87091304</v>
      </c>
      <c r="K35" s="35">
        <f t="shared" si="1"/>
        <v>30929995</v>
      </c>
      <c r="L35" s="35">
        <f t="shared" si="1"/>
        <v>26727658</v>
      </c>
      <c r="M35" s="35">
        <f t="shared" si="1"/>
        <v>22387897</v>
      </c>
      <c r="N35" s="35">
        <f t="shared" si="1"/>
        <v>80045550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167136854</v>
      </c>
      <c r="X35" s="35">
        <f t="shared" si="1"/>
        <v>302619759</v>
      </c>
      <c r="Y35" s="35">
        <f t="shared" si="1"/>
        <v>-135482905</v>
      </c>
      <c r="Z35" s="36">
        <f>+IF(X35&lt;&gt;0,+(Y35/X35)*100,0)</f>
        <v>-44.770012852994178</v>
      </c>
      <c r="AA35" s="33">
        <f>SUM(AA24:AA34)</f>
        <v>615328749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-190602714</v>
      </c>
      <c r="D37" s="46">
        <f>+D21-D35</f>
        <v>0</v>
      </c>
      <c r="E37" s="47">
        <f t="shared" si="2"/>
        <v>-300754691</v>
      </c>
      <c r="F37" s="48">
        <f t="shared" si="2"/>
        <v>-300754691</v>
      </c>
      <c r="G37" s="48">
        <f t="shared" si="2"/>
        <v>-722810</v>
      </c>
      <c r="H37" s="48">
        <f t="shared" si="2"/>
        <v>23885684</v>
      </c>
      <c r="I37" s="48">
        <f t="shared" si="2"/>
        <v>-9781004</v>
      </c>
      <c r="J37" s="48">
        <f t="shared" si="2"/>
        <v>13381870</v>
      </c>
      <c r="K37" s="48">
        <f t="shared" si="2"/>
        <v>-21833418</v>
      </c>
      <c r="L37" s="48">
        <f t="shared" si="2"/>
        <v>-9947956</v>
      </c>
      <c r="M37" s="48">
        <f t="shared" si="2"/>
        <v>21113144</v>
      </c>
      <c r="N37" s="48">
        <f t="shared" si="2"/>
        <v>-10668230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2713640</v>
      </c>
      <c r="X37" s="48">
        <f>IF(F21=F35,0,X21-X35)</f>
        <v>-146467535</v>
      </c>
      <c r="Y37" s="48">
        <f t="shared" si="2"/>
        <v>149181175</v>
      </c>
      <c r="Z37" s="49">
        <f>+IF(X37&lt;&gt;0,+(Y37/X37)*100,0)</f>
        <v>-101.85272456452552</v>
      </c>
      <c r="AA37" s="46">
        <f>+AA21-AA35</f>
        <v>-300754691</v>
      </c>
    </row>
    <row r="38" spans="1:27" ht="23.1" customHeight="1" x14ac:dyDescent="0.25">
      <c r="A38" s="50" t="s">
        <v>62</v>
      </c>
      <c r="B38" s="29" t="s">
        <v>32</v>
      </c>
      <c r="C38" s="6">
        <v>19659872</v>
      </c>
      <c r="D38" s="6"/>
      <c r="E38" s="7">
        <v>4000000</v>
      </c>
      <c r="F38" s="8">
        <v>4000000</v>
      </c>
      <c r="G38" s="8"/>
      <c r="H38" s="8"/>
      <c r="I38" s="8">
        <v>8193635</v>
      </c>
      <c r="J38" s="8">
        <v>8193635</v>
      </c>
      <c r="K38" s="8">
        <v>739292</v>
      </c>
      <c r="L38" s="8">
        <v>-8932927</v>
      </c>
      <c r="M38" s="8"/>
      <c r="N38" s="8">
        <v>-8193635</v>
      </c>
      <c r="O38" s="8"/>
      <c r="P38" s="8"/>
      <c r="Q38" s="8"/>
      <c r="R38" s="8"/>
      <c r="S38" s="8"/>
      <c r="T38" s="8"/>
      <c r="U38" s="8"/>
      <c r="V38" s="8"/>
      <c r="W38" s="8"/>
      <c r="X38" s="8">
        <v>1999998</v>
      </c>
      <c r="Y38" s="8">
        <v>-1999998</v>
      </c>
      <c r="Z38" s="2">
        <v>-100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-170942842</v>
      </c>
      <c r="D41" s="56">
        <f>SUM(D37:D40)</f>
        <v>0</v>
      </c>
      <c r="E41" s="57">
        <f t="shared" si="3"/>
        <v>-296754691</v>
      </c>
      <c r="F41" s="58">
        <f t="shared" si="3"/>
        <v>-296754691</v>
      </c>
      <c r="G41" s="58">
        <f t="shared" si="3"/>
        <v>-722810</v>
      </c>
      <c r="H41" s="58">
        <f t="shared" si="3"/>
        <v>23885684</v>
      </c>
      <c r="I41" s="58">
        <f t="shared" si="3"/>
        <v>-1587369</v>
      </c>
      <c r="J41" s="58">
        <f t="shared" si="3"/>
        <v>21575505</v>
      </c>
      <c r="K41" s="58">
        <f t="shared" si="3"/>
        <v>-21094126</v>
      </c>
      <c r="L41" s="58">
        <f t="shared" si="3"/>
        <v>-18880883</v>
      </c>
      <c r="M41" s="58">
        <f t="shared" si="3"/>
        <v>21113144</v>
      </c>
      <c r="N41" s="58">
        <f t="shared" si="3"/>
        <v>-18861865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2713640</v>
      </c>
      <c r="X41" s="58">
        <f t="shared" si="3"/>
        <v>-144467537</v>
      </c>
      <c r="Y41" s="58">
        <f t="shared" si="3"/>
        <v>147181177</v>
      </c>
      <c r="Z41" s="59">
        <f>+IF(X41&lt;&gt;0,+(Y41/X41)*100,0)</f>
        <v>-101.87837354768496</v>
      </c>
      <c r="AA41" s="56">
        <f>SUM(AA37:AA40)</f>
        <v>-296754691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-170942842</v>
      </c>
      <c r="D43" s="64">
        <f>+D41-D42</f>
        <v>0</v>
      </c>
      <c r="E43" s="65">
        <f t="shared" si="4"/>
        <v>-296754691</v>
      </c>
      <c r="F43" s="66">
        <f t="shared" si="4"/>
        <v>-296754691</v>
      </c>
      <c r="G43" s="66">
        <f t="shared" si="4"/>
        <v>-722810</v>
      </c>
      <c r="H43" s="66">
        <f t="shared" si="4"/>
        <v>23885684</v>
      </c>
      <c r="I43" s="66">
        <f t="shared" si="4"/>
        <v>-1587369</v>
      </c>
      <c r="J43" s="66">
        <f t="shared" si="4"/>
        <v>21575505</v>
      </c>
      <c r="K43" s="66">
        <f t="shared" si="4"/>
        <v>-21094126</v>
      </c>
      <c r="L43" s="66">
        <f t="shared" si="4"/>
        <v>-18880883</v>
      </c>
      <c r="M43" s="66">
        <f t="shared" si="4"/>
        <v>21113144</v>
      </c>
      <c r="N43" s="66">
        <f t="shared" si="4"/>
        <v>-18861865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2713640</v>
      </c>
      <c r="X43" s="66">
        <f t="shared" si="4"/>
        <v>-144467537</v>
      </c>
      <c r="Y43" s="66">
        <f t="shared" si="4"/>
        <v>147181177</v>
      </c>
      <c r="Z43" s="67">
        <f>+IF(X43&lt;&gt;0,+(Y43/X43)*100,0)</f>
        <v>-101.87837354768496</v>
      </c>
      <c r="AA43" s="64">
        <f>+AA41-AA42</f>
        <v>-296754691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-170942842</v>
      </c>
      <c r="D45" s="56">
        <f>SUM(D43:D44)</f>
        <v>0</v>
      </c>
      <c r="E45" s="57">
        <f t="shared" si="5"/>
        <v>-296754691</v>
      </c>
      <c r="F45" s="58">
        <f t="shared" si="5"/>
        <v>-296754691</v>
      </c>
      <c r="G45" s="58">
        <f t="shared" si="5"/>
        <v>-722810</v>
      </c>
      <c r="H45" s="58">
        <f t="shared" si="5"/>
        <v>23885684</v>
      </c>
      <c r="I45" s="58">
        <f t="shared" si="5"/>
        <v>-1587369</v>
      </c>
      <c r="J45" s="58">
        <f t="shared" si="5"/>
        <v>21575505</v>
      </c>
      <c r="K45" s="58">
        <f t="shared" si="5"/>
        <v>-21094126</v>
      </c>
      <c r="L45" s="58">
        <f t="shared" si="5"/>
        <v>-18880883</v>
      </c>
      <c r="M45" s="58">
        <f t="shared" si="5"/>
        <v>21113144</v>
      </c>
      <c r="N45" s="58">
        <f t="shared" si="5"/>
        <v>-18861865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2713640</v>
      </c>
      <c r="X45" s="58">
        <f t="shared" si="5"/>
        <v>-144467537</v>
      </c>
      <c r="Y45" s="58">
        <f t="shared" si="5"/>
        <v>147181177</v>
      </c>
      <c r="Z45" s="59">
        <f>+IF(X45&lt;&gt;0,+(Y45/X45)*100,0)</f>
        <v>-101.87837354768496</v>
      </c>
      <c r="AA45" s="56">
        <f>SUM(AA43:AA44)</f>
        <v>-296754691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-170942842</v>
      </c>
      <c r="D47" s="71">
        <f>SUM(D45:D46)</f>
        <v>0</v>
      </c>
      <c r="E47" s="72">
        <f t="shared" si="6"/>
        <v>-296754691</v>
      </c>
      <c r="F47" s="73">
        <f t="shared" si="6"/>
        <v>-296754691</v>
      </c>
      <c r="G47" s="73">
        <f t="shared" si="6"/>
        <v>-722810</v>
      </c>
      <c r="H47" s="74">
        <f t="shared" si="6"/>
        <v>23885684</v>
      </c>
      <c r="I47" s="74">
        <f t="shared" si="6"/>
        <v>-1587369</v>
      </c>
      <c r="J47" s="74">
        <f t="shared" si="6"/>
        <v>21575505</v>
      </c>
      <c r="K47" s="74">
        <f t="shared" si="6"/>
        <v>-21094126</v>
      </c>
      <c r="L47" s="74">
        <f t="shared" si="6"/>
        <v>-18880883</v>
      </c>
      <c r="M47" s="73">
        <f t="shared" si="6"/>
        <v>21113144</v>
      </c>
      <c r="N47" s="73">
        <f t="shared" si="6"/>
        <v>-18861865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2713640</v>
      </c>
      <c r="X47" s="74">
        <f t="shared" si="6"/>
        <v>-144467537</v>
      </c>
      <c r="Y47" s="74">
        <f t="shared" si="6"/>
        <v>147181177</v>
      </c>
      <c r="Z47" s="75">
        <f>+IF(X47&lt;&gt;0,+(Y47/X47)*100,0)</f>
        <v>-101.87837354768496</v>
      </c>
      <c r="AA47" s="76">
        <f>SUM(AA45:AA46)</f>
        <v>-296754691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497446389</v>
      </c>
      <c r="D7" s="6"/>
      <c r="E7" s="7">
        <v>469985800</v>
      </c>
      <c r="F7" s="8">
        <v>469985800</v>
      </c>
      <c r="G7" s="8">
        <v>2672798</v>
      </c>
      <c r="H7" s="8">
        <v>97501734</v>
      </c>
      <c r="I7" s="8">
        <v>12675951</v>
      </c>
      <c r="J7" s="8">
        <v>112850483</v>
      </c>
      <c r="K7" s="8">
        <v>48132510</v>
      </c>
      <c r="L7" s="8">
        <v>963110</v>
      </c>
      <c r="M7" s="8">
        <v>73156356</v>
      </c>
      <c r="N7" s="8">
        <v>122251976</v>
      </c>
      <c r="O7" s="8"/>
      <c r="P7" s="8"/>
      <c r="Q7" s="8"/>
      <c r="R7" s="8"/>
      <c r="S7" s="8"/>
      <c r="T7" s="8"/>
      <c r="U7" s="8"/>
      <c r="V7" s="8"/>
      <c r="W7" s="8">
        <v>235102459</v>
      </c>
      <c r="X7" s="8">
        <v>74913100</v>
      </c>
      <c r="Y7" s="8">
        <v>160189359</v>
      </c>
      <c r="Z7" s="2">
        <v>213.83357383421591</v>
      </c>
      <c r="AA7" s="6">
        <v>469985800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</v>
      </c>
      <c r="D15" s="6"/>
      <c r="E15" s="7">
        <v>597400</v>
      </c>
      <c r="F15" s="8">
        <v>597400</v>
      </c>
      <c r="G15" s="8"/>
      <c r="H15" s="8"/>
      <c r="I15" s="8">
        <v>37</v>
      </c>
      <c r="J15" s="8">
        <v>37</v>
      </c>
      <c r="K15" s="8">
        <v>18</v>
      </c>
      <c r="L15" s="8">
        <v>55</v>
      </c>
      <c r="M15" s="8"/>
      <c r="N15" s="8">
        <v>73</v>
      </c>
      <c r="O15" s="8"/>
      <c r="P15" s="8"/>
      <c r="Q15" s="8"/>
      <c r="R15" s="8"/>
      <c r="S15" s="8"/>
      <c r="T15" s="8"/>
      <c r="U15" s="8"/>
      <c r="V15" s="8"/>
      <c r="W15" s="8">
        <v>110</v>
      </c>
      <c r="X15" s="8">
        <v>353400</v>
      </c>
      <c r="Y15" s="8">
        <v>-353290</v>
      </c>
      <c r="Z15" s="2">
        <v>-99.968873797396725</v>
      </c>
      <c r="AA15" s="6">
        <v>597400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161870450</v>
      </c>
      <c r="D18" s="6"/>
      <c r="E18" s="7">
        <v>145643500</v>
      </c>
      <c r="F18" s="8">
        <v>145643500</v>
      </c>
      <c r="G18" s="8">
        <v>60684400</v>
      </c>
      <c r="H18" s="8"/>
      <c r="I18" s="8"/>
      <c r="J18" s="8">
        <v>60684400</v>
      </c>
      <c r="K18" s="8"/>
      <c r="L18" s="8"/>
      <c r="M18" s="8">
        <v>42215478</v>
      </c>
      <c r="N18" s="8">
        <v>42215478</v>
      </c>
      <c r="O18" s="8"/>
      <c r="P18" s="8"/>
      <c r="Q18" s="8"/>
      <c r="R18" s="8"/>
      <c r="S18" s="8"/>
      <c r="T18" s="8"/>
      <c r="U18" s="8"/>
      <c r="V18" s="8"/>
      <c r="W18" s="8">
        <v>102899878</v>
      </c>
      <c r="X18" s="8">
        <v>115058400</v>
      </c>
      <c r="Y18" s="8">
        <v>-12158522</v>
      </c>
      <c r="Z18" s="2">
        <v>-10.567261495032088</v>
      </c>
      <c r="AA18" s="6">
        <v>145643500</v>
      </c>
    </row>
    <row r="19" spans="1:27" ht="13.5" x14ac:dyDescent="0.25">
      <c r="A19" s="23" t="s">
        <v>46</v>
      </c>
      <c r="B19" s="29" t="s">
        <v>32</v>
      </c>
      <c r="C19" s="6">
        <v>12632097</v>
      </c>
      <c r="D19" s="6"/>
      <c r="E19" s="7">
        <v>16638900</v>
      </c>
      <c r="F19" s="26">
        <v>16638900</v>
      </c>
      <c r="G19" s="26"/>
      <c r="H19" s="26">
        <v>1763978</v>
      </c>
      <c r="I19" s="26">
        <v>972841</v>
      </c>
      <c r="J19" s="26">
        <v>2736819</v>
      </c>
      <c r="K19" s="26">
        <v>3917616</v>
      </c>
      <c r="L19" s="26">
        <v>972841</v>
      </c>
      <c r="M19" s="26">
        <v>1945681</v>
      </c>
      <c r="N19" s="26">
        <v>6836138</v>
      </c>
      <c r="O19" s="26"/>
      <c r="P19" s="26"/>
      <c r="Q19" s="26"/>
      <c r="R19" s="26"/>
      <c r="S19" s="26"/>
      <c r="T19" s="26"/>
      <c r="U19" s="26"/>
      <c r="V19" s="26"/>
      <c r="W19" s="26">
        <v>9572957</v>
      </c>
      <c r="X19" s="26">
        <v>9830500</v>
      </c>
      <c r="Y19" s="26">
        <v>-257543</v>
      </c>
      <c r="Z19" s="27">
        <v>-2.619836223996745</v>
      </c>
      <c r="AA19" s="28">
        <v>16638900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2423200</v>
      </c>
      <c r="F20" s="8">
        <v>2423200</v>
      </c>
      <c r="G20" s="8">
        <v>28770760</v>
      </c>
      <c r="H20" s="8">
        <v>25029016</v>
      </c>
      <c r="I20" s="30">
        <v>26627394</v>
      </c>
      <c r="J20" s="8">
        <v>80427170</v>
      </c>
      <c r="K20" s="8">
        <v>26627394</v>
      </c>
      <c r="L20" s="8">
        <v>93136905</v>
      </c>
      <c r="M20" s="8">
        <v>34375566</v>
      </c>
      <c r="N20" s="8">
        <v>154139865</v>
      </c>
      <c r="O20" s="8"/>
      <c r="P20" s="30"/>
      <c r="Q20" s="8"/>
      <c r="R20" s="8"/>
      <c r="S20" s="8"/>
      <c r="T20" s="8"/>
      <c r="U20" s="8"/>
      <c r="V20" s="8"/>
      <c r="W20" s="30">
        <v>234567035</v>
      </c>
      <c r="X20" s="8"/>
      <c r="Y20" s="8">
        <v>234567035</v>
      </c>
      <c r="Z20" s="2"/>
      <c r="AA20" s="6">
        <v>2423200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671949093</v>
      </c>
      <c r="D21" s="33">
        <f t="shared" si="0"/>
        <v>0</v>
      </c>
      <c r="E21" s="34">
        <f t="shared" si="0"/>
        <v>635288800</v>
      </c>
      <c r="F21" s="35">
        <f t="shared" si="0"/>
        <v>635288800</v>
      </c>
      <c r="G21" s="35">
        <f t="shared" si="0"/>
        <v>92127958</v>
      </c>
      <c r="H21" s="35">
        <f t="shared" si="0"/>
        <v>124294728</v>
      </c>
      <c r="I21" s="35">
        <f t="shared" si="0"/>
        <v>40276223</v>
      </c>
      <c r="J21" s="35">
        <f t="shared" si="0"/>
        <v>256698909</v>
      </c>
      <c r="K21" s="35">
        <f t="shared" si="0"/>
        <v>78677538</v>
      </c>
      <c r="L21" s="35">
        <f t="shared" si="0"/>
        <v>95072911</v>
      </c>
      <c r="M21" s="35">
        <f t="shared" si="0"/>
        <v>151693081</v>
      </c>
      <c r="N21" s="35">
        <f t="shared" si="0"/>
        <v>325443530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582142439</v>
      </c>
      <c r="X21" s="35">
        <f t="shared" si="0"/>
        <v>200155400</v>
      </c>
      <c r="Y21" s="35">
        <f t="shared" si="0"/>
        <v>381987039</v>
      </c>
      <c r="Z21" s="36">
        <f>+IF(X21&lt;&gt;0,+(Y21/X21)*100,0)</f>
        <v>190.84523275415</v>
      </c>
      <c r="AA21" s="33">
        <f>SUM(AA5:AA20)</f>
        <v>635288800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86677948</v>
      </c>
      <c r="D24" s="6"/>
      <c r="E24" s="7">
        <v>93768800</v>
      </c>
      <c r="F24" s="8">
        <v>93768800</v>
      </c>
      <c r="G24" s="8">
        <v>6777790</v>
      </c>
      <c r="H24" s="8">
        <v>6573650</v>
      </c>
      <c r="I24" s="8">
        <v>7320025</v>
      </c>
      <c r="J24" s="8">
        <v>20671465</v>
      </c>
      <c r="K24" s="8">
        <v>7676465</v>
      </c>
      <c r="L24" s="8">
        <v>7147545</v>
      </c>
      <c r="M24" s="8">
        <v>7619884</v>
      </c>
      <c r="N24" s="8">
        <v>22443894</v>
      </c>
      <c r="O24" s="8"/>
      <c r="P24" s="8"/>
      <c r="Q24" s="8"/>
      <c r="R24" s="8"/>
      <c r="S24" s="8"/>
      <c r="T24" s="8"/>
      <c r="U24" s="8"/>
      <c r="V24" s="8"/>
      <c r="W24" s="8">
        <v>43115359</v>
      </c>
      <c r="X24" s="8">
        <v>45674400</v>
      </c>
      <c r="Y24" s="8">
        <v>-2559041</v>
      </c>
      <c r="Z24" s="2">
        <v>-5.6027906223179729</v>
      </c>
      <c r="AA24" s="6">
        <v>93768800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112011237</v>
      </c>
      <c r="D26" s="6"/>
      <c r="E26" s="7">
        <v>17978400</v>
      </c>
      <c r="F26" s="8">
        <v>17978400</v>
      </c>
      <c r="G26" s="8">
        <v>1498213</v>
      </c>
      <c r="H26" s="8">
        <v>1498090</v>
      </c>
      <c r="I26" s="8">
        <v>1498213</v>
      </c>
      <c r="J26" s="8">
        <v>4494516</v>
      </c>
      <c r="K26" s="8">
        <v>2330861</v>
      </c>
      <c r="L26" s="8">
        <v>1498213</v>
      </c>
      <c r="M26" s="8">
        <v>1498213</v>
      </c>
      <c r="N26" s="8">
        <v>5327287</v>
      </c>
      <c r="O26" s="8"/>
      <c r="P26" s="8"/>
      <c r="Q26" s="8"/>
      <c r="R26" s="8"/>
      <c r="S26" s="8"/>
      <c r="T26" s="8"/>
      <c r="U26" s="8"/>
      <c r="V26" s="8"/>
      <c r="W26" s="8">
        <v>9821803</v>
      </c>
      <c r="X26" s="8">
        <v>8989200</v>
      </c>
      <c r="Y26" s="8">
        <v>832603</v>
      </c>
      <c r="Z26" s="2">
        <v>9.2622591554309608</v>
      </c>
      <c r="AA26" s="6">
        <v>17978400</v>
      </c>
    </row>
    <row r="27" spans="1:27" ht="13.5" x14ac:dyDescent="0.25">
      <c r="A27" s="25" t="s">
        <v>53</v>
      </c>
      <c r="B27" s="24" t="s">
        <v>32</v>
      </c>
      <c r="C27" s="6">
        <v>87496334</v>
      </c>
      <c r="D27" s="6"/>
      <c r="E27" s="7">
        <v>117124400</v>
      </c>
      <c r="F27" s="8">
        <v>117124400</v>
      </c>
      <c r="G27" s="8">
        <v>7377570</v>
      </c>
      <c r="H27" s="8">
        <v>7381626</v>
      </c>
      <c r="I27" s="8">
        <v>7144975</v>
      </c>
      <c r="J27" s="8">
        <v>21904171</v>
      </c>
      <c r="K27" s="8">
        <v>7383493</v>
      </c>
      <c r="L27" s="8">
        <v>7145520</v>
      </c>
      <c r="M27" s="8">
        <v>7383647</v>
      </c>
      <c r="N27" s="8">
        <v>21912660</v>
      </c>
      <c r="O27" s="8"/>
      <c r="P27" s="8"/>
      <c r="Q27" s="8"/>
      <c r="R27" s="8"/>
      <c r="S27" s="8"/>
      <c r="T27" s="8"/>
      <c r="U27" s="8"/>
      <c r="V27" s="8"/>
      <c r="W27" s="8">
        <v>43816831</v>
      </c>
      <c r="X27" s="8">
        <v>58563400</v>
      </c>
      <c r="Y27" s="8">
        <v>-14746569</v>
      </c>
      <c r="Z27" s="2">
        <v>-25.180520598189315</v>
      </c>
      <c r="AA27" s="6">
        <v>117124400</v>
      </c>
    </row>
    <row r="28" spans="1:27" ht="13.5" x14ac:dyDescent="0.25">
      <c r="A28" s="25" t="s">
        <v>54</v>
      </c>
      <c r="B28" s="24" t="s">
        <v>32</v>
      </c>
      <c r="C28" s="6">
        <v>16320680</v>
      </c>
      <c r="D28" s="6"/>
      <c r="E28" s="7">
        <v>31377900</v>
      </c>
      <c r="F28" s="8">
        <v>31377900</v>
      </c>
      <c r="G28" s="8">
        <v>1344302</v>
      </c>
      <c r="H28" s="8">
        <v>1384616</v>
      </c>
      <c r="I28" s="8">
        <v>1380684</v>
      </c>
      <c r="J28" s="8">
        <v>4109602</v>
      </c>
      <c r="K28" s="8">
        <v>1378370</v>
      </c>
      <c r="L28" s="8">
        <v>1333907</v>
      </c>
      <c r="M28" s="8">
        <v>1358240</v>
      </c>
      <c r="N28" s="8">
        <v>4070517</v>
      </c>
      <c r="O28" s="8"/>
      <c r="P28" s="8"/>
      <c r="Q28" s="8"/>
      <c r="R28" s="8"/>
      <c r="S28" s="8"/>
      <c r="T28" s="8"/>
      <c r="U28" s="8"/>
      <c r="V28" s="8"/>
      <c r="W28" s="8">
        <v>8180119</v>
      </c>
      <c r="X28" s="8">
        <v>15688800</v>
      </c>
      <c r="Y28" s="8">
        <v>-7508681</v>
      </c>
      <c r="Z28" s="2">
        <v>-47.86013589312121</v>
      </c>
      <c r="AA28" s="6">
        <v>31377900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137822443</v>
      </c>
      <c r="D30" s="6"/>
      <c r="E30" s="7">
        <v>-73011000</v>
      </c>
      <c r="F30" s="8">
        <v>-73011000</v>
      </c>
      <c r="G30" s="8">
        <v>23426963</v>
      </c>
      <c r="H30" s="8">
        <v>25127451</v>
      </c>
      <c r="I30" s="8">
        <v>21240037</v>
      </c>
      <c r="J30" s="8">
        <v>69794451</v>
      </c>
      <c r="K30" s="8">
        <v>22855859</v>
      </c>
      <c r="L30" s="8">
        <v>58006408</v>
      </c>
      <c r="M30" s="8">
        <v>33984737</v>
      </c>
      <c r="N30" s="8">
        <v>114847004</v>
      </c>
      <c r="O30" s="8"/>
      <c r="P30" s="8"/>
      <c r="Q30" s="8"/>
      <c r="R30" s="8"/>
      <c r="S30" s="8"/>
      <c r="T30" s="8"/>
      <c r="U30" s="8"/>
      <c r="V30" s="8"/>
      <c r="W30" s="8">
        <v>184641455</v>
      </c>
      <c r="X30" s="8">
        <v>-35157900</v>
      </c>
      <c r="Y30" s="8">
        <v>219799355</v>
      </c>
      <c r="Z30" s="2">
        <v>-625.17771254824663</v>
      </c>
      <c r="AA30" s="6">
        <v>-73011000</v>
      </c>
    </row>
    <row r="31" spans="1:27" ht="13.5" x14ac:dyDescent="0.25">
      <c r="A31" s="25" t="s">
        <v>57</v>
      </c>
      <c r="B31" s="24" t="s">
        <v>32</v>
      </c>
      <c r="C31" s="6">
        <v>37874741</v>
      </c>
      <c r="D31" s="6"/>
      <c r="E31" s="7">
        <v>21078300</v>
      </c>
      <c r="F31" s="8">
        <v>21078300</v>
      </c>
      <c r="G31" s="8"/>
      <c r="H31" s="8">
        <v>3643003</v>
      </c>
      <c r="I31" s="8">
        <v>2910193</v>
      </c>
      <c r="J31" s="8">
        <v>6553196</v>
      </c>
      <c r="K31" s="8">
        <v>1187836</v>
      </c>
      <c r="L31" s="8">
        <v>7835509</v>
      </c>
      <c r="M31" s="8">
        <v>1426146</v>
      </c>
      <c r="N31" s="8">
        <v>10449491</v>
      </c>
      <c r="O31" s="8"/>
      <c r="P31" s="8"/>
      <c r="Q31" s="8"/>
      <c r="R31" s="8"/>
      <c r="S31" s="8"/>
      <c r="T31" s="8"/>
      <c r="U31" s="8"/>
      <c r="V31" s="8"/>
      <c r="W31" s="8">
        <v>17002687</v>
      </c>
      <c r="X31" s="8">
        <v>12933200</v>
      </c>
      <c r="Y31" s="8">
        <v>4069487</v>
      </c>
      <c r="Z31" s="2">
        <v>31.465430055979958</v>
      </c>
      <c r="AA31" s="6">
        <v>21078300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93987777</v>
      </c>
      <c r="D33" s="6"/>
      <c r="E33" s="7">
        <v>68753300</v>
      </c>
      <c r="F33" s="8">
        <v>68753300</v>
      </c>
      <c r="G33" s="8">
        <v>6639279</v>
      </c>
      <c r="H33" s="8">
        <v>4122782</v>
      </c>
      <c r="I33" s="8">
        <v>9013498</v>
      </c>
      <c r="J33" s="8">
        <v>19775559</v>
      </c>
      <c r="K33" s="8">
        <v>7819208</v>
      </c>
      <c r="L33" s="8">
        <v>5011233</v>
      </c>
      <c r="M33" s="8">
        <v>4614116</v>
      </c>
      <c r="N33" s="8">
        <v>17444557</v>
      </c>
      <c r="O33" s="8"/>
      <c r="P33" s="8"/>
      <c r="Q33" s="8"/>
      <c r="R33" s="8"/>
      <c r="S33" s="8"/>
      <c r="T33" s="8"/>
      <c r="U33" s="8"/>
      <c r="V33" s="8"/>
      <c r="W33" s="8">
        <v>37220116</v>
      </c>
      <c r="X33" s="8">
        <v>36183700</v>
      </c>
      <c r="Y33" s="8">
        <v>1036416</v>
      </c>
      <c r="Z33" s="2">
        <v>2.8643173583685471</v>
      </c>
      <c r="AA33" s="6">
        <v>68753300</v>
      </c>
    </row>
    <row r="34" spans="1:27" ht="13.5" x14ac:dyDescent="0.25">
      <c r="A34" s="23" t="s">
        <v>59</v>
      </c>
      <c r="B34" s="29" t="s">
        <v>32</v>
      </c>
      <c r="C34" s="6">
        <v>5121914</v>
      </c>
      <c r="D34" s="6"/>
      <c r="E34" s="7">
        <v>243095100</v>
      </c>
      <c r="F34" s="8">
        <v>243095100</v>
      </c>
      <c r="G34" s="8">
        <v>17043932</v>
      </c>
      <c r="H34" s="8">
        <v>13514068</v>
      </c>
      <c r="I34" s="8">
        <v>18005121</v>
      </c>
      <c r="J34" s="8">
        <v>48563121</v>
      </c>
      <c r="K34" s="8">
        <v>16319032</v>
      </c>
      <c r="L34" s="8">
        <v>43725169</v>
      </c>
      <c r="M34" s="8">
        <v>15649999</v>
      </c>
      <c r="N34" s="8">
        <v>75694200</v>
      </c>
      <c r="O34" s="8"/>
      <c r="P34" s="8"/>
      <c r="Q34" s="8"/>
      <c r="R34" s="8"/>
      <c r="S34" s="8"/>
      <c r="T34" s="8"/>
      <c r="U34" s="8"/>
      <c r="V34" s="8"/>
      <c r="W34" s="8">
        <v>124257321</v>
      </c>
      <c r="X34" s="8">
        <v>121549200</v>
      </c>
      <c r="Y34" s="8">
        <v>2708121</v>
      </c>
      <c r="Z34" s="2">
        <v>2.2280039687632662</v>
      </c>
      <c r="AA34" s="6">
        <v>243095100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577313074</v>
      </c>
      <c r="D35" s="33">
        <f>SUM(D24:D34)</f>
        <v>0</v>
      </c>
      <c r="E35" s="34">
        <f t="shared" si="1"/>
        <v>520165200</v>
      </c>
      <c r="F35" s="35">
        <f t="shared" si="1"/>
        <v>520165200</v>
      </c>
      <c r="G35" s="35">
        <f t="shared" si="1"/>
        <v>64108049</v>
      </c>
      <c r="H35" s="35">
        <f t="shared" si="1"/>
        <v>63245286</v>
      </c>
      <c r="I35" s="35">
        <f t="shared" si="1"/>
        <v>68512746</v>
      </c>
      <c r="J35" s="35">
        <f t="shared" si="1"/>
        <v>195866081</v>
      </c>
      <c r="K35" s="35">
        <f t="shared" si="1"/>
        <v>66951124</v>
      </c>
      <c r="L35" s="35">
        <f t="shared" si="1"/>
        <v>131703504</v>
      </c>
      <c r="M35" s="35">
        <f t="shared" si="1"/>
        <v>73534982</v>
      </c>
      <c r="N35" s="35">
        <f t="shared" si="1"/>
        <v>272189610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468055691</v>
      </c>
      <c r="X35" s="35">
        <f t="shared" si="1"/>
        <v>264424000</v>
      </c>
      <c r="Y35" s="35">
        <f t="shared" si="1"/>
        <v>203631691</v>
      </c>
      <c r="Z35" s="36">
        <f>+IF(X35&lt;&gt;0,+(Y35/X35)*100,0)</f>
        <v>77.009534308534782</v>
      </c>
      <c r="AA35" s="33">
        <f>SUM(AA24:AA34)</f>
        <v>520165200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94636019</v>
      </c>
      <c r="D37" s="46">
        <f>+D21-D35</f>
        <v>0</v>
      </c>
      <c r="E37" s="47">
        <f t="shared" si="2"/>
        <v>115123600</v>
      </c>
      <c r="F37" s="48">
        <f t="shared" si="2"/>
        <v>115123600</v>
      </c>
      <c r="G37" s="48">
        <f t="shared" si="2"/>
        <v>28019909</v>
      </c>
      <c r="H37" s="48">
        <f t="shared" si="2"/>
        <v>61049442</v>
      </c>
      <c r="I37" s="48">
        <f t="shared" si="2"/>
        <v>-28236523</v>
      </c>
      <c r="J37" s="48">
        <f t="shared" si="2"/>
        <v>60832828</v>
      </c>
      <c r="K37" s="48">
        <f t="shared" si="2"/>
        <v>11726414</v>
      </c>
      <c r="L37" s="48">
        <f t="shared" si="2"/>
        <v>-36630593</v>
      </c>
      <c r="M37" s="48">
        <f t="shared" si="2"/>
        <v>78158099</v>
      </c>
      <c r="N37" s="48">
        <f t="shared" si="2"/>
        <v>53253920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114086748</v>
      </c>
      <c r="X37" s="48">
        <f>IF(F21=F35,0,X21-X35)</f>
        <v>-64268600</v>
      </c>
      <c r="Y37" s="48">
        <f t="shared" si="2"/>
        <v>178355348</v>
      </c>
      <c r="Z37" s="49">
        <f>+IF(X37&lt;&gt;0,+(Y37/X37)*100,0)</f>
        <v>-277.51553324640651</v>
      </c>
      <c r="AA37" s="46">
        <f>+AA21-AA35</f>
        <v>115123600</v>
      </c>
    </row>
    <row r="38" spans="1:27" ht="23.1" customHeight="1" x14ac:dyDescent="0.25">
      <c r="A38" s="50" t="s">
        <v>62</v>
      </c>
      <c r="B38" s="29" t="s">
        <v>32</v>
      </c>
      <c r="C38" s="6">
        <v>127335148</v>
      </c>
      <c r="D38" s="6"/>
      <c r="E38" s="7">
        <v>65000000</v>
      </c>
      <c r="F38" s="8">
        <v>65000000</v>
      </c>
      <c r="G38" s="8"/>
      <c r="H38" s="8">
        <v>5212308</v>
      </c>
      <c r="I38" s="8">
        <v>4258584</v>
      </c>
      <c r="J38" s="8">
        <v>9470892</v>
      </c>
      <c r="K38" s="8"/>
      <c r="L38" s="8"/>
      <c r="M38" s="8">
        <v>878042</v>
      </c>
      <c r="N38" s="8">
        <v>878042</v>
      </c>
      <c r="O38" s="8"/>
      <c r="P38" s="8"/>
      <c r="Q38" s="8"/>
      <c r="R38" s="8"/>
      <c r="S38" s="8"/>
      <c r="T38" s="8"/>
      <c r="U38" s="8"/>
      <c r="V38" s="8"/>
      <c r="W38" s="8">
        <v>10348934</v>
      </c>
      <c r="X38" s="8">
        <v>39000000</v>
      </c>
      <c r="Y38" s="8">
        <v>-28651066</v>
      </c>
      <c r="Z38" s="2">
        <v>-73.464271794871792</v>
      </c>
      <c r="AA38" s="6">
        <v>65000000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/>
      <c r="F39" s="26"/>
      <c r="G39" s="26">
        <v>791137</v>
      </c>
      <c r="H39" s="26">
        <v>-791137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223553442</v>
      </c>
      <c r="D41" s="56">
        <f>SUM(D37:D40)</f>
        <v>0</v>
      </c>
      <c r="E41" s="57">
        <f t="shared" si="3"/>
        <v>180123600</v>
      </c>
      <c r="F41" s="58">
        <f t="shared" si="3"/>
        <v>180123600</v>
      </c>
      <c r="G41" s="58">
        <f t="shared" si="3"/>
        <v>28811046</v>
      </c>
      <c r="H41" s="58">
        <f t="shared" si="3"/>
        <v>65470613</v>
      </c>
      <c r="I41" s="58">
        <f t="shared" si="3"/>
        <v>-23977939</v>
      </c>
      <c r="J41" s="58">
        <f t="shared" si="3"/>
        <v>70303720</v>
      </c>
      <c r="K41" s="58">
        <f t="shared" si="3"/>
        <v>11726414</v>
      </c>
      <c r="L41" s="58">
        <f t="shared" si="3"/>
        <v>-36630593</v>
      </c>
      <c r="M41" s="58">
        <f t="shared" si="3"/>
        <v>79036141</v>
      </c>
      <c r="N41" s="58">
        <f t="shared" si="3"/>
        <v>54131962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124435682</v>
      </c>
      <c r="X41" s="58">
        <f t="shared" si="3"/>
        <v>-25268600</v>
      </c>
      <c r="Y41" s="58">
        <f t="shared" si="3"/>
        <v>149704282</v>
      </c>
      <c r="Z41" s="59">
        <f>+IF(X41&lt;&gt;0,+(Y41/X41)*100,0)</f>
        <v>-592.451825585905</v>
      </c>
      <c r="AA41" s="56">
        <f>SUM(AA37:AA40)</f>
        <v>180123600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223553442</v>
      </c>
      <c r="D43" s="64">
        <f>+D41-D42</f>
        <v>0</v>
      </c>
      <c r="E43" s="65">
        <f t="shared" si="4"/>
        <v>180123600</v>
      </c>
      <c r="F43" s="66">
        <f t="shared" si="4"/>
        <v>180123600</v>
      </c>
      <c r="G43" s="66">
        <f t="shared" si="4"/>
        <v>28811046</v>
      </c>
      <c r="H43" s="66">
        <f t="shared" si="4"/>
        <v>65470613</v>
      </c>
      <c r="I43" s="66">
        <f t="shared" si="4"/>
        <v>-23977939</v>
      </c>
      <c r="J43" s="66">
        <f t="shared" si="4"/>
        <v>70303720</v>
      </c>
      <c r="K43" s="66">
        <f t="shared" si="4"/>
        <v>11726414</v>
      </c>
      <c r="L43" s="66">
        <f t="shared" si="4"/>
        <v>-36630593</v>
      </c>
      <c r="M43" s="66">
        <f t="shared" si="4"/>
        <v>79036141</v>
      </c>
      <c r="N43" s="66">
        <f t="shared" si="4"/>
        <v>54131962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124435682</v>
      </c>
      <c r="X43" s="66">
        <f t="shared" si="4"/>
        <v>-25268600</v>
      </c>
      <c r="Y43" s="66">
        <f t="shared" si="4"/>
        <v>149704282</v>
      </c>
      <c r="Z43" s="67">
        <f>+IF(X43&lt;&gt;0,+(Y43/X43)*100,0)</f>
        <v>-592.451825585905</v>
      </c>
      <c r="AA43" s="64">
        <f>+AA41-AA42</f>
        <v>180123600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223553442</v>
      </c>
      <c r="D45" s="56">
        <f>SUM(D43:D44)</f>
        <v>0</v>
      </c>
      <c r="E45" s="57">
        <f t="shared" si="5"/>
        <v>180123600</v>
      </c>
      <c r="F45" s="58">
        <f t="shared" si="5"/>
        <v>180123600</v>
      </c>
      <c r="G45" s="58">
        <f t="shared" si="5"/>
        <v>28811046</v>
      </c>
      <c r="H45" s="58">
        <f t="shared" si="5"/>
        <v>65470613</v>
      </c>
      <c r="I45" s="58">
        <f t="shared" si="5"/>
        <v>-23977939</v>
      </c>
      <c r="J45" s="58">
        <f t="shared" si="5"/>
        <v>70303720</v>
      </c>
      <c r="K45" s="58">
        <f t="shared" si="5"/>
        <v>11726414</v>
      </c>
      <c r="L45" s="58">
        <f t="shared" si="5"/>
        <v>-36630593</v>
      </c>
      <c r="M45" s="58">
        <f t="shared" si="5"/>
        <v>79036141</v>
      </c>
      <c r="N45" s="58">
        <f t="shared" si="5"/>
        <v>54131962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124435682</v>
      </c>
      <c r="X45" s="58">
        <f t="shared" si="5"/>
        <v>-25268600</v>
      </c>
      <c r="Y45" s="58">
        <f t="shared" si="5"/>
        <v>149704282</v>
      </c>
      <c r="Z45" s="59">
        <f>+IF(X45&lt;&gt;0,+(Y45/X45)*100,0)</f>
        <v>-592.451825585905</v>
      </c>
      <c r="AA45" s="56">
        <f>SUM(AA43:AA44)</f>
        <v>180123600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223553442</v>
      </c>
      <c r="D47" s="71">
        <f>SUM(D45:D46)</f>
        <v>0</v>
      </c>
      <c r="E47" s="72">
        <f t="shared" si="6"/>
        <v>180123600</v>
      </c>
      <c r="F47" s="73">
        <f t="shared" si="6"/>
        <v>180123600</v>
      </c>
      <c r="G47" s="73">
        <f t="shared" si="6"/>
        <v>28811046</v>
      </c>
      <c r="H47" s="74">
        <f t="shared" si="6"/>
        <v>65470613</v>
      </c>
      <c r="I47" s="74">
        <f t="shared" si="6"/>
        <v>-23977939</v>
      </c>
      <c r="J47" s="74">
        <f t="shared" si="6"/>
        <v>70303720</v>
      </c>
      <c r="K47" s="74">
        <f t="shared" si="6"/>
        <v>11726414</v>
      </c>
      <c r="L47" s="74">
        <f t="shared" si="6"/>
        <v>-36630593</v>
      </c>
      <c r="M47" s="73">
        <f t="shared" si="6"/>
        <v>79036141</v>
      </c>
      <c r="N47" s="73">
        <f t="shared" si="6"/>
        <v>54131962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124435682</v>
      </c>
      <c r="X47" s="74">
        <f t="shared" si="6"/>
        <v>-25268600</v>
      </c>
      <c r="Y47" s="74">
        <f t="shared" si="6"/>
        <v>149704282</v>
      </c>
      <c r="Z47" s="75">
        <f>+IF(X47&lt;&gt;0,+(Y47/X47)*100,0)</f>
        <v>-592.451825585905</v>
      </c>
      <c r="AA47" s="76">
        <f>SUM(AA45:AA46)</f>
        <v>180123600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-1728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245374339</v>
      </c>
      <c r="D7" s="6"/>
      <c r="E7" s="7">
        <v>275100800</v>
      </c>
      <c r="F7" s="8">
        <v>275100800</v>
      </c>
      <c r="G7" s="8">
        <v>16332659</v>
      </c>
      <c r="H7" s="8">
        <v>21177144</v>
      </c>
      <c r="I7" s="8">
        <v>20236406</v>
      </c>
      <c r="J7" s="8">
        <v>57746209</v>
      </c>
      <c r="K7" s="8">
        <v>29138710</v>
      </c>
      <c r="L7" s="8">
        <v>30699921</v>
      </c>
      <c r="M7" s="8">
        <v>16765982</v>
      </c>
      <c r="N7" s="8">
        <v>76604613</v>
      </c>
      <c r="O7" s="8"/>
      <c r="P7" s="8"/>
      <c r="Q7" s="8"/>
      <c r="R7" s="8"/>
      <c r="S7" s="8"/>
      <c r="T7" s="8"/>
      <c r="U7" s="8"/>
      <c r="V7" s="8"/>
      <c r="W7" s="8">
        <v>134350822</v>
      </c>
      <c r="X7" s="8">
        <v>137550576</v>
      </c>
      <c r="Y7" s="8">
        <v>-3199754</v>
      </c>
      <c r="Z7" s="2">
        <v>-2.3262381685700828</v>
      </c>
      <c r="AA7" s="6">
        <v>275100800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73998</v>
      </c>
      <c r="Y15" s="8">
        <v>-67124</v>
      </c>
      <c r="Z15" s="2">
        <v>-90.71055974485796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6600</v>
      </c>
      <c r="F19" s="26">
        <v>6600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3312</v>
      </c>
      <c r="Y19" s="26">
        <v>-3312</v>
      </c>
      <c r="Z19" s="27">
        <v>-100</v>
      </c>
      <c r="AA19" s="28">
        <v>6600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245377493</v>
      </c>
      <c r="D21" s="33">
        <f t="shared" si="0"/>
        <v>0</v>
      </c>
      <c r="E21" s="34">
        <f t="shared" si="0"/>
        <v>275255400</v>
      </c>
      <c r="F21" s="35">
        <f t="shared" si="0"/>
        <v>275255400</v>
      </c>
      <c r="G21" s="35">
        <f t="shared" si="0"/>
        <v>16332659</v>
      </c>
      <c r="H21" s="35">
        <f t="shared" si="0"/>
        <v>21177400</v>
      </c>
      <c r="I21" s="35">
        <f t="shared" si="0"/>
        <v>20243024</v>
      </c>
      <c r="J21" s="35">
        <f t="shared" si="0"/>
        <v>57753083</v>
      </c>
      <c r="K21" s="35">
        <f t="shared" si="0"/>
        <v>29138710</v>
      </c>
      <c r="L21" s="35">
        <f t="shared" si="0"/>
        <v>30699921</v>
      </c>
      <c r="M21" s="35">
        <f t="shared" si="0"/>
        <v>16765982</v>
      </c>
      <c r="N21" s="35">
        <f t="shared" si="0"/>
        <v>76604613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134357696</v>
      </c>
      <c r="X21" s="35">
        <f t="shared" si="0"/>
        <v>137627886</v>
      </c>
      <c r="Y21" s="35">
        <f t="shared" si="0"/>
        <v>-3270190</v>
      </c>
      <c r="Z21" s="36">
        <f>+IF(X21&lt;&gt;0,+(Y21/X21)*100,0)</f>
        <v>-2.3761100275855433</v>
      </c>
      <c r="AA21" s="33">
        <f>SUM(AA5:AA20)</f>
        <v>275255400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114016007</v>
      </c>
      <c r="D24" s="6"/>
      <c r="E24" s="7">
        <v>126648308</v>
      </c>
      <c r="F24" s="8">
        <v>126648308</v>
      </c>
      <c r="G24" s="8">
        <v>10153270</v>
      </c>
      <c r="H24" s="8">
        <v>10509625</v>
      </c>
      <c r="I24" s="8">
        <v>10817211</v>
      </c>
      <c r="J24" s="8">
        <v>31480106</v>
      </c>
      <c r="K24" s="8">
        <v>9883763</v>
      </c>
      <c r="L24" s="8">
        <v>11442162</v>
      </c>
      <c r="M24" s="8">
        <v>11789873</v>
      </c>
      <c r="N24" s="8">
        <v>33115798</v>
      </c>
      <c r="O24" s="8"/>
      <c r="P24" s="8"/>
      <c r="Q24" s="8"/>
      <c r="R24" s="8"/>
      <c r="S24" s="8"/>
      <c r="T24" s="8"/>
      <c r="U24" s="8"/>
      <c r="V24" s="8"/>
      <c r="W24" s="8">
        <v>64595904</v>
      </c>
      <c r="X24" s="8">
        <v>63324162</v>
      </c>
      <c r="Y24" s="8">
        <v>1271742</v>
      </c>
      <c r="Z24" s="2">
        <v>2.0083045078433095</v>
      </c>
      <c r="AA24" s="6">
        <v>126648308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181510978</v>
      </c>
      <c r="D27" s="6"/>
      <c r="E27" s="7">
        <v>48895980</v>
      </c>
      <c r="F27" s="8">
        <v>48895980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24447990</v>
      </c>
      <c r="Y27" s="8">
        <v>-24447990</v>
      </c>
      <c r="Z27" s="2">
        <v>-100</v>
      </c>
      <c r="AA27" s="6">
        <v>48895980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201492061</v>
      </c>
      <c r="D30" s="6"/>
      <c r="E30" s="7">
        <v>222883400</v>
      </c>
      <c r="F30" s="8">
        <v>222883400</v>
      </c>
      <c r="G30" s="8">
        <v>674249</v>
      </c>
      <c r="H30" s="8">
        <v>585053</v>
      </c>
      <c r="I30" s="8">
        <v>833882</v>
      </c>
      <c r="J30" s="8">
        <v>2093184</v>
      </c>
      <c r="K30" s="8">
        <v>319671</v>
      </c>
      <c r="L30" s="8">
        <v>696869</v>
      </c>
      <c r="M30" s="8">
        <v>547103</v>
      </c>
      <c r="N30" s="8">
        <v>1563643</v>
      </c>
      <c r="O30" s="8"/>
      <c r="P30" s="8"/>
      <c r="Q30" s="8"/>
      <c r="R30" s="8"/>
      <c r="S30" s="8"/>
      <c r="T30" s="8"/>
      <c r="U30" s="8"/>
      <c r="V30" s="8"/>
      <c r="W30" s="8">
        <v>3656827</v>
      </c>
      <c r="X30" s="8">
        <v>111441708</v>
      </c>
      <c r="Y30" s="8">
        <v>-107784881</v>
      </c>
      <c r="Z30" s="2">
        <v>-96.718619029062253</v>
      </c>
      <c r="AA30" s="6">
        <v>222883400</v>
      </c>
    </row>
    <row r="31" spans="1:27" ht="13.5" x14ac:dyDescent="0.25">
      <c r="A31" s="25" t="s">
        <v>57</v>
      </c>
      <c r="B31" s="24" t="s">
        <v>32</v>
      </c>
      <c r="C31" s="6">
        <v>147928423</v>
      </c>
      <c r="D31" s="6"/>
      <c r="E31" s="7">
        <v>92388300</v>
      </c>
      <c r="F31" s="8">
        <v>92388300</v>
      </c>
      <c r="G31" s="8">
        <v>18918583</v>
      </c>
      <c r="H31" s="8">
        <v>20228079</v>
      </c>
      <c r="I31" s="8">
        <v>19109566</v>
      </c>
      <c r="J31" s="8">
        <v>58256228</v>
      </c>
      <c r="K31" s="8">
        <v>8070144</v>
      </c>
      <c r="L31" s="8">
        <v>20739145</v>
      </c>
      <c r="M31" s="8"/>
      <c r="N31" s="8">
        <v>28809289</v>
      </c>
      <c r="O31" s="8"/>
      <c r="P31" s="8"/>
      <c r="Q31" s="8"/>
      <c r="R31" s="8"/>
      <c r="S31" s="8"/>
      <c r="T31" s="8"/>
      <c r="U31" s="8"/>
      <c r="V31" s="8"/>
      <c r="W31" s="8">
        <v>87065517</v>
      </c>
      <c r="X31" s="8">
        <v>46194150</v>
      </c>
      <c r="Y31" s="8">
        <v>40871367</v>
      </c>
      <c r="Z31" s="2">
        <v>88.477365640454479</v>
      </c>
      <c r="AA31" s="6">
        <v>92388300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21284095</v>
      </c>
      <c r="D33" s="6"/>
      <c r="E33" s="7">
        <v>3099400</v>
      </c>
      <c r="F33" s="8">
        <v>3099400</v>
      </c>
      <c r="G33" s="8">
        <v>1551186</v>
      </c>
      <c r="H33" s="8">
        <v>2426545</v>
      </c>
      <c r="I33" s="8">
        <v>1708973</v>
      </c>
      <c r="J33" s="8">
        <v>5686704</v>
      </c>
      <c r="K33" s="8">
        <v>2536981</v>
      </c>
      <c r="L33" s="8">
        <v>1735371</v>
      </c>
      <c r="M33" s="8">
        <v>1444993</v>
      </c>
      <c r="N33" s="8">
        <v>5717345</v>
      </c>
      <c r="O33" s="8"/>
      <c r="P33" s="8"/>
      <c r="Q33" s="8"/>
      <c r="R33" s="8"/>
      <c r="S33" s="8"/>
      <c r="T33" s="8"/>
      <c r="U33" s="8"/>
      <c r="V33" s="8"/>
      <c r="W33" s="8">
        <v>11404049</v>
      </c>
      <c r="X33" s="8">
        <v>1549668</v>
      </c>
      <c r="Y33" s="8">
        <v>9854381</v>
      </c>
      <c r="Z33" s="2">
        <v>635.90272238956982</v>
      </c>
      <c r="AA33" s="6">
        <v>3099400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666231564</v>
      </c>
      <c r="D35" s="33">
        <f>SUM(D24:D34)</f>
        <v>0</v>
      </c>
      <c r="E35" s="34">
        <f t="shared" si="1"/>
        <v>493915388</v>
      </c>
      <c r="F35" s="35">
        <f t="shared" si="1"/>
        <v>493915388</v>
      </c>
      <c r="G35" s="35">
        <f t="shared" si="1"/>
        <v>31297288</v>
      </c>
      <c r="H35" s="35">
        <f t="shared" si="1"/>
        <v>33749302</v>
      </c>
      <c r="I35" s="35">
        <f t="shared" si="1"/>
        <v>32469632</v>
      </c>
      <c r="J35" s="35">
        <f t="shared" si="1"/>
        <v>97516222</v>
      </c>
      <c r="K35" s="35">
        <f t="shared" si="1"/>
        <v>20810559</v>
      </c>
      <c r="L35" s="35">
        <f t="shared" si="1"/>
        <v>34613547</v>
      </c>
      <c r="M35" s="35">
        <f t="shared" si="1"/>
        <v>13781969</v>
      </c>
      <c r="N35" s="35">
        <f t="shared" si="1"/>
        <v>69206075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166722297</v>
      </c>
      <c r="X35" s="35">
        <f t="shared" si="1"/>
        <v>246957678</v>
      </c>
      <c r="Y35" s="35">
        <f t="shared" si="1"/>
        <v>-80235381</v>
      </c>
      <c r="Z35" s="36">
        <f>+IF(X35&lt;&gt;0,+(Y35/X35)*100,0)</f>
        <v>-32.48952680871902</v>
      </c>
      <c r="AA35" s="33">
        <f>SUM(AA24:AA34)</f>
        <v>493915388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-420854071</v>
      </c>
      <c r="D37" s="46">
        <f>+D21-D35</f>
        <v>0</v>
      </c>
      <c r="E37" s="47">
        <f t="shared" si="2"/>
        <v>-218659988</v>
      </c>
      <c r="F37" s="48">
        <f t="shared" si="2"/>
        <v>-218659988</v>
      </c>
      <c r="G37" s="48">
        <f t="shared" si="2"/>
        <v>-14964629</v>
      </c>
      <c r="H37" s="48">
        <f t="shared" si="2"/>
        <v>-12571902</v>
      </c>
      <c r="I37" s="48">
        <f t="shared" si="2"/>
        <v>-12226608</v>
      </c>
      <c r="J37" s="48">
        <f t="shared" si="2"/>
        <v>-39763139</v>
      </c>
      <c r="K37" s="48">
        <f t="shared" si="2"/>
        <v>8328151</v>
      </c>
      <c r="L37" s="48">
        <f t="shared" si="2"/>
        <v>-3913626</v>
      </c>
      <c r="M37" s="48">
        <f t="shared" si="2"/>
        <v>2984013</v>
      </c>
      <c r="N37" s="48">
        <f t="shared" si="2"/>
        <v>7398538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-32364601</v>
      </c>
      <c r="X37" s="48">
        <f>IF(F21=F35,0,X21-X35)</f>
        <v>-109329792</v>
      </c>
      <c r="Y37" s="48">
        <f t="shared" si="2"/>
        <v>76965191</v>
      </c>
      <c r="Z37" s="49">
        <f>+IF(X37&lt;&gt;0,+(Y37/X37)*100,0)</f>
        <v>-70.39727195310131</v>
      </c>
      <c r="AA37" s="46">
        <f>+AA21-AA35</f>
        <v>-218659988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-420854071</v>
      </c>
      <c r="D41" s="56">
        <f>SUM(D37:D40)</f>
        <v>0</v>
      </c>
      <c r="E41" s="57">
        <f t="shared" si="3"/>
        <v>-218659988</v>
      </c>
      <c r="F41" s="58">
        <f t="shared" si="3"/>
        <v>-218659988</v>
      </c>
      <c r="G41" s="58">
        <f t="shared" si="3"/>
        <v>-14964629</v>
      </c>
      <c r="H41" s="58">
        <f t="shared" si="3"/>
        <v>-12571902</v>
      </c>
      <c r="I41" s="58">
        <f t="shared" si="3"/>
        <v>-12226608</v>
      </c>
      <c r="J41" s="58">
        <f t="shared" si="3"/>
        <v>-39763139</v>
      </c>
      <c r="K41" s="58">
        <f t="shared" si="3"/>
        <v>8328151</v>
      </c>
      <c r="L41" s="58">
        <f t="shared" si="3"/>
        <v>-3913626</v>
      </c>
      <c r="M41" s="58">
        <f t="shared" si="3"/>
        <v>2984013</v>
      </c>
      <c r="N41" s="58">
        <f t="shared" si="3"/>
        <v>7398538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-32364601</v>
      </c>
      <c r="X41" s="58">
        <f t="shared" si="3"/>
        <v>-109329792</v>
      </c>
      <c r="Y41" s="58">
        <f t="shared" si="3"/>
        <v>76965191</v>
      </c>
      <c r="Z41" s="59">
        <f>+IF(X41&lt;&gt;0,+(Y41/X41)*100,0)</f>
        <v>-70.39727195310131</v>
      </c>
      <c r="AA41" s="56">
        <f>SUM(AA37:AA40)</f>
        <v>-218659988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-420854071</v>
      </c>
      <c r="D43" s="64">
        <f>+D41-D42</f>
        <v>0</v>
      </c>
      <c r="E43" s="65">
        <f t="shared" si="4"/>
        <v>-218659988</v>
      </c>
      <c r="F43" s="66">
        <f t="shared" si="4"/>
        <v>-218659988</v>
      </c>
      <c r="G43" s="66">
        <f t="shared" si="4"/>
        <v>-14964629</v>
      </c>
      <c r="H43" s="66">
        <f t="shared" si="4"/>
        <v>-12571902</v>
      </c>
      <c r="I43" s="66">
        <f t="shared" si="4"/>
        <v>-12226608</v>
      </c>
      <c r="J43" s="66">
        <f t="shared" si="4"/>
        <v>-39763139</v>
      </c>
      <c r="K43" s="66">
        <f t="shared" si="4"/>
        <v>8328151</v>
      </c>
      <c r="L43" s="66">
        <f t="shared" si="4"/>
        <v>-3913626</v>
      </c>
      <c r="M43" s="66">
        <f t="shared" si="4"/>
        <v>2984013</v>
      </c>
      <c r="N43" s="66">
        <f t="shared" si="4"/>
        <v>7398538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-32364601</v>
      </c>
      <c r="X43" s="66">
        <f t="shared" si="4"/>
        <v>-109329792</v>
      </c>
      <c r="Y43" s="66">
        <f t="shared" si="4"/>
        <v>76965191</v>
      </c>
      <c r="Z43" s="67">
        <f>+IF(X43&lt;&gt;0,+(Y43/X43)*100,0)</f>
        <v>-70.39727195310131</v>
      </c>
      <c r="AA43" s="64">
        <f>+AA41-AA42</f>
        <v>-218659988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-420854071</v>
      </c>
      <c r="D45" s="56">
        <f>SUM(D43:D44)</f>
        <v>0</v>
      </c>
      <c r="E45" s="57">
        <f t="shared" si="5"/>
        <v>-218659988</v>
      </c>
      <c r="F45" s="58">
        <f t="shared" si="5"/>
        <v>-218659988</v>
      </c>
      <c r="G45" s="58">
        <f t="shared" si="5"/>
        <v>-14964629</v>
      </c>
      <c r="H45" s="58">
        <f t="shared" si="5"/>
        <v>-12571902</v>
      </c>
      <c r="I45" s="58">
        <f t="shared" si="5"/>
        <v>-12226608</v>
      </c>
      <c r="J45" s="58">
        <f t="shared" si="5"/>
        <v>-39763139</v>
      </c>
      <c r="K45" s="58">
        <f t="shared" si="5"/>
        <v>8328151</v>
      </c>
      <c r="L45" s="58">
        <f t="shared" si="5"/>
        <v>-3913626</v>
      </c>
      <c r="M45" s="58">
        <f t="shared" si="5"/>
        <v>2984013</v>
      </c>
      <c r="N45" s="58">
        <f t="shared" si="5"/>
        <v>7398538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-32364601</v>
      </c>
      <c r="X45" s="58">
        <f t="shared" si="5"/>
        <v>-109329792</v>
      </c>
      <c r="Y45" s="58">
        <f t="shared" si="5"/>
        <v>76965191</v>
      </c>
      <c r="Z45" s="59">
        <f>+IF(X45&lt;&gt;0,+(Y45/X45)*100,0)</f>
        <v>-70.39727195310131</v>
      </c>
      <c r="AA45" s="56">
        <f>SUM(AA43:AA44)</f>
        <v>-218659988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-420854071</v>
      </c>
      <c r="D47" s="71">
        <f>SUM(D45:D46)</f>
        <v>0</v>
      </c>
      <c r="E47" s="72">
        <f t="shared" si="6"/>
        <v>-218659988</v>
      </c>
      <c r="F47" s="73">
        <f t="shared" si="6"/>
        <v>-218659988</v>
      </c>
      <c r="G47" s="73">
        <f t="shared" si="6"/>
        <v>-14964629</v>
      </c>
      <c r="H47" s="74">
        <f t="shared" si="6"/>
        <v>-12571902</v>
      </c>
      <c r="I47" s="74">
        <f t="shared" si="6"/>
        <v>-12226608</v>
      </c>
      <c r="J47" s="74">
        <f t="shared" si="6"/>
        <v>-39763139</v>
      </c>
      <c r="K47" s="74">
        <f t="shared" si="6"/>
        <v>8328151</v>
      </c>
      <c r="L47" s="74">
        <f t="shared" si="6"/>
        <v>-3913626</v>
      </c>
      <c r="M47" s="73">
        <f t="shared" si="6"/>
        <v>2984013</v>
      </c>
      <c r="N47" s="73">
        <f t="shared" si="6"/>
        <v>7398538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-32364601</v>
      </c>
      <c r="X47" s="74">
        <f t="shared" si="6"/>
        <v>-109329792</v>
      </c>
      <c r="Y47" s="74">
        <f t="shared" si="6"/>
        <v>76965191</v>
      </c>
      <c r="Z47" s="75">
        <f>+IF(X47&lt;&gt;0,+(Y47/X47)*100,0)</f>
        <v>-70.39727195310131</v>
      </c>
      <c r="AA47" s="76">
        <f>SUM(AA45:AA46)</f>
        <v>-218659988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486840512</v>
      </c>
      <c r="D7" s="6"/>
      <c r="E7" s="7">
        <v>577597372</v>
      </c>
      <c r="F7" s="8">
        <v>577597372</v>
      </c>
      <c r="G7" s="8">
        <v>42123849</v>
      </c>
      <c r="H7" s="8">
        <v>39591695</v>
      </c>
      <c r="I7" s="8">
        <v>44603078</v>
      </c>
      <c r="J7" s="8">
        <v>126318622</v>
      </c>
      <c r="K7" s="8">
        <v>42601282</v>
      </c>
      <c r="L7" s="8">
        <v>45161632</v>
      </c>
      <c r="M7" s="8">
        <v>40927913</v>
      </c>
      <c r="N7" s="8">
        <v>128690827</v>
      </c>
      <c r="O7" s="8"/>
      <c r="P7" s="8"/>
      <c r="Q7" s="8"/>
      <c r="R7" s="8"/>
      <c r="S7" s="8"/>
      <c r="T7" s="8"/>
      <c r="U7" s="8"/>
      <c r="V7" s="8"/>
      <c r="W7" s="8">
        <v>255009449</v>
      </c>
      <c r="X7" s="8">
        <v>279688457</v>
      </c>
      <c r="Y7" s="8">
        <v>-24679008</v>
      </c>
      <c r="Z7" s="2">
        <v>-8.8237492046373589</v>
      </c>
      <c r="AA7" s="6">
        <v>577597372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88567393</v>
      </c>
      <c r="F13" s="8">
        <v>88567393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44283696</v>
      </c>
      <c r="Y13" s="8">
        <v>-44283696</v>
      </c>
      <c r="Z13" s="2">
        <v>-100</v>
      </c>
      <c r="AA13" s="6">
        <v>88567393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260246</v>
      </c>
      <c r="F15" s="8">
        <v>260246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130122</v>
      </c>
      <c r="Y15" s="8">
        <v>-130122</v>
      </c>
      <c r="Z15" s="2">
        <v>-100</v>
      </c>
      <c r="AA15" s="6">
        <v>260246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489333773</v>
      </c>
      <c r="D21" s="33">
        <f t="shared" si="0"/>
        <v>0</v>
      </c>
      <c r="E21" s="34">
        <f t="shared" si="0"/>
        <v>666425011</v>
      </c>
      <c r="F21" s="35">
        <f t="shared" si="0"/>
        <v>666425011</v>
      </c>
      <c r="G21" s="35">
        <f t="shared" si="0"/>
        <v>42361305</v>
      </c>
      <c r="H21" s="35">
        <f t="shared" si="0"/>
        <v>39591695</v>
      </c>
      <c r="I21" s="35">
        <f t="shared" si="0"/>
        <v>44603078</v>
      </c>
      <c r="J21" s="35">
        <f t="shared" si="0"/>
        <v>126556078</v>
      </c>
      <c r="K21" s="35">
        <f t="shared" si="0"/>
        <v>42601282</v>
      </c>
      <c r="L21" s="35">
        <f t="shared" si="0"/>
        <v>45161632</v>
      </c>
      <c r="M21" s="35">
        <f t="shared" si="0"/>
        <v>40927913</v>
      </c>
      <c r="N21" s="35">
        <f t="shared" si="0"/>
        <v>128690827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255246905</v>
      </c>
      <c r="X21" s="35">
        <f t="shared" si="0"/>
        <v>324102275</v>
      </c>
      <c r="Y21" s="35">
        <f t="shared" si="0"/>
        <v>-68855370</v>
      </c>
      <c r="Z21" s="36">
        <f>+IF(X21&lt;&gt;0,+(Y21/X21)*100,0)</f>
        <v>-21.244951150065209</v>
      </c>
      <c r="AA21" s="33">
        <f>SUM(AA5:AA20)</f>
        <v>666425011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27284549</v>
      </c>
      <c r="D24" s="6"/>
      <c r="E24" s="7">
        <v>25687523</v>
      </c>
      <c r="F24" s="8">
        <v>25687523</v>
      </c>
      <c r="G24" s="8">
        <v>2192641</v>
      </c>
      <c r="H24" s="8"/>
      <c r="I24" s="8"/>
      <c r="J24" s="8">
        <v>2192641</v>
      </c>
      <c r="K24" s="8"/>
      <c r="L24" s="8">
        <v>7333615</v>
      </c>
      <c r="M24" s="8">
        <v>2271535</v>
      </c>
      <c r="N24" s="8">
        <v>9605150</v>
      </c>
      <c r="O24" s="8"/>
      <c r="P24" s="8"/>
      <c r="Q24" s="8"/>
      <c r="R24" s="8"/>
      <c r="S24" s="8"/>
      <c r="T24" s="8"/>
      <c r="U24" s="8"/>
      <c r="V24" s="8"/>
      <c r="W24" s="8">
        <v>11797791</v>
      </c>
      <c r="X24" s="8">
        <v>12980804</v>
      </c>
      <c r="Y24" s="8">
        <v>-1183013</v>
      </c>
      <c r="Z24" s="2">
        <v>-9.1135572187978493</v>
      </c>
      <c r="AA24" s="6">
        <v>25687523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75874859</v>
      </c>
      <c r="D26" s="6"/>
      <c r="E26" s="7">
        <v>41424759</v>
      </c>
      <c r="F26" s="8">
        <v>41424759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20712378</v>
      </c>
      <c r="Y26" s="8">
        <v>-20712378</v>
      </c>
      <c r="Z26" s="2">
        <v>-100</v>
      </c>
      <c r="AA26" s="6">
        <v>41424759</v>
      </c>
    </row>
    <row r="27" spans="1:27" ht="13.5" x14ac:dyDescent="0.25">
      <c r="A27" s="25" t="s">
        <v>53</v>
      </c>
      <c r="B27" s="24" t="s">
        <v>32</v>
      </c>
      <c r="C27" s="6">
        <v>392141</v>
      </c>
      <c r="D27" s="6"/>
      <c r="E27" s="7"/>
      <c r="F27" s="8"/>
      <c r="G27" s="8">
        <v>88090</v>
      </c>
      <c r="H27" s="8">
        <v>88090</v>
      </c>
      <c r="I27" s="8">
        <v>85248</v>
      </c>
      <c r="J27" s="8">
        <v>261428</v>
      </c>
      <c r="K27" s="8">
        <v>88090</v>
      </c>
      <c r="L27" s="8">
        <v>85248</v>
      </c>
      <c r="M27" s="8">
        <v>91913</v>
      </c>
      <c r="N27" s="8">
        <v>265251</v>
      </c>
      <c r="O27" s="8"/>
      <c r="P27" s="8"/>
      <c r="Q27" s="8"/>
      <c r="R27" s="8"/>
      <c r="S27" s="8"/>
      <c r="T27" s="8"/>
      <c r="U27" s="8"/>
      <c r="V27" s="8"/>
      <c r="W27" s="8">
        <v>526679</v>
      </c>
      <c r="X27" s="8"/>
      <c r="Y27" s="8">
        <v>526679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345335503</v>
      </c>
      <c r="D30" s="6"/>
      <c r="E30" s="7">
        <v>335909877</v>
      </c>
      <c r="F30" s="8">
        <v>335909877</v>
      </c>
      <c r="G30" s="8">
        <v>431540</v>
      </c>
      <c r="H30" s="8">
        <v>102087951</v>
      </c>
      <c r="I30" s="8">
        <v>31495181</v>
      </c>
      <c r="J30" s="8">
        <v>134014672</v>
      </c>
      <c r="K30" s="8">
        <v>18888137</v>
      </c>
      <c r="L30" s="8">
        <v>32072508</v>
      </c>
      <c r="M30" s="8">
        <v>33243854</v>
      </c>
      <c r="N30" s="8">
        <v>84204499</v>
      </c>
      <c r="O30" s="8"/>
      <c r="P30" s="8"/>
      <c r="Q30" s="8"/>
      <c r="R30" s="8"/>
      <c r="S30" s="8"/>
      <c r="T30" s="8"/>
      <c r="U30" s="8"/>
      <c r="V30" s="8"/>
      <c r="W30" s="8">
        <v>218219171</v>
      </c>
      <c r="X30" s="8">
        <v>167954946</v>
      </c>
      <c r="Y30" s="8">
        <v>50264225</v>
      </c>
      <c r="Z30" s="2">
        <v>29.927207383341958</v>
      </c>
      <c r="AA30" s="6">
        <v>335909877</v>
      </c>
    </row>
    <row r="31" spans="1:27" ht="13.5" x14ac:dyDescent="0.25">
      <c r="A31" s="25" t="s">
        <v>57</v>
      </c>
      <c r="B31" s="24" t="s">
        <v>32</v>
      </c>
      <c r="C31" s="6">
        <v>5699964</v>
      </c>
      <c r="D31" s="6"/>
      <c r="E31" s="7">
        <v>6023093</v>
      </c>
      <c r="F31" s="8">
        <v>6023093</v>
      </c>
      <c r="G31" s="8"/>
      <c r="H31" s="8">
        <v>602675</v>
      </c>
      <c r="I31" s="8"/>
      <c r="J31" s="8">
        <v>602675</v>
      </c>
      <c r="K31" s="8">
        <v>668558</v>
      </c>
      <c r="L31" s="8">
        <v>238581</v>
      </c>
      <c r="M31" s="8">
        <v>815970</v>
      </c>
      <c r="N31" s="8">
        <v>1723109</v>
      </c>
      <c r="O31" s="8"/>
      <c r="P31" s="8"/>
      <c r="Q31" s="8"/>
      <c r="R31" s="8"/>
      <c r="S31" s="8"/>
      <c r="T31" s="8"/>
      <c r="U31" s="8"/>
      <c r="V31" s="8"/>
      <c r="W31" s="8">
        <v>2325784</v>
      </c>
      <c r="X31" s="8">
        <v>3011538</v>
      </c>
      <c r="Y31" s="8">
        <v>-685754</v>
      </c>
      <c r="Z31" s="2">
        <v>-22.770889824402015</v>
      </c>
      <c r="AA31" s="6">
        <v>6023093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590283</v>
      </c>
      <c r="D33" s="6"/>
      <c r="E33" s="7">
        <v>1220130</v>
      </c>
      <c r="F33" s="8">
        <v>1220130</v>
      </c>
      <c r="G33" s="8">
        <v>18824</v>
      </c>
      <c r="H33" s="8"/>
      <c r="I33" s="8">
        <v>140578</v>
      </c>
      <c r="J33" s="8">
        <v>159402</v>
      </c>
      <c r="K33" s="8">
        <v>81500</v>
      </c>
      <c r="L33" s="8">
        <v>182418</v>
      </c>
      <c r="M33" s="8">
        <v>243743</v>
      </c>
      <c r="N33" s="8">
        <v>507661</v>
      </c>
      <c r="O33" s="8"/>
      <c r="P33" s="8"/>
      <c r="Q33" s="8"/>
      <c r="R33" s="8"/>
      <c r="S33" s="8"/>
      <c r="T33" s="8"/>
      <c r="U33" s="8"/>
      <c r="V33" s="8"/>
      <c r="W33" s="8">
        <v>667063</v>
      </c>
      <c r="X33" s="8">
        <v>610062</v>
      </c>
      <c r="Y33" s="8">
        <v>57001</v>
      </c>
      <c r="Z33" s="2">
        <v>9.343476564677033</v>
      </c>
      <c r="AA33" s="6">
        <v>1220130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455177299</v>
      </c>
      <c r="D35" s="33">
        <f>SUM(D24:D34)</f>
        <v>0</v>
      </c>
      <c r="E35" s="34">
        <f t="shared" si="1"/>
        <v>410265382</v>
      </c>
      <c r="F35" s="35">
        <f t="shared" si="1"/>
        <v>410265382</v>
      </c>
      <c r="G35" s="35">
        <f t="shared" si="1"/>
        <v>2731095</v>
      </c>
      <c r="H35" s="35">
        <f t="shared" si="1"/>
        <v>102778716</v>
      </c>
      <c r="I35" s="35">
        <f t="shared" si="1"/>
        <v>31721007</v>
      </c>
      <c r="J35" s="35">
        <f t="shared" si="1"/>
        <v>137230818</v>
      </c>
      <c r="K35" s="35">
        <f t="shared" si="1"/>
        <v>19726285</v>
      </c>
      <c r="L35" s="35">
        <f t="shared" si="1"/>
        <v>39912370</v>
      </c>
      <c r="M35" s="35">
        <f t="shared" si="1"/>
        <v>36667015</v>
      </c>
      <c r="N35" s="35">
        <f t="shared" si="1"/>
        <v>96305670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233536488</v>
      </c>
      <c r="X35" s="35">
        <f t="shared" si="1"/>
        <v>205269728</v>
      </c>
      <c r="Y35" s="35">
        <f t="shared" si="1"/>
        <v>28266760</v>
      </c>
      <c r="Z35" s="36">
        <f>+IF(X35&lt;&gt;0,+(Y35/X35)*100,0)</f>
        <v>13.770544870600695</v>
      </c>
      <c r="AA35" s="33">
        <f>SUM(AA24:AA34)</f>
        <v>410265382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34156474</v>
      </c>
      <c r="D37" s="46">
        <f>+D21-D35</f>
        <v>0</v>
      </c>
      <c r="E37" s="47">
        <f t="shared" si="2"/>
        <v>256159629</v>
      </c>
      <c r="F37" s="48">
        <f t="shared" si="2"/>
        <v>256159629</v>
      </c>
      <c r="G37" s="48">
        <f t="shared" si="2"/>
        <v>39630210</v>
      </c>
      <c r="H37" s="48">
        <f t="shared" si="2"/>
        <v>-63187021</v>
      </c>
      <c r="I37" s="48">
        <f t="shared" si="2"/>
        <v>12882071</v>
      </c>
      <c r="J37" s="48">
        <f t="shared" si="2"/>
        <v>-10674740</v>
      </c>
      <c r="K37" s="48">
        <f t="shared" si="2"/>
        <v>22874997</v>
      </c>
      <c r="L37" s="48">
        <f t="shared" si="2"/>
        <v>5249262</v>
      </c>
      <c r="M37" s="48">
        <f t="shared" si="2"/>
        <v>4260898</v>
      </c>
      <c r="N37" s="48">
        <f t="shared" si="2"/>
        <v>32385157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21710417</v>
      </c>
      <c r="X37" s="48">
        <f>IF(F21=F35,0,X21-X35)</f>
        <v>118832547</v>
      </c>
      <c r="Y37" s="48">
        <f t="shared" si="2"/>
        <v>-97122130</v>
      </c>
      <c r="Z37" s="49">
        <f>+IF(X37&lt;&gt;0,+(Y37/X37)*100,0)</f>
        <v>-81.730243482873419</v>
      </c>
      <c r="AA37" s="46">
        <f>+AA21-AA35</f>
        <v>256159629</v>
      </c>
    </row>
    <row r="38" spans="1:27" ht="23.1" customHeight="1" x14ac:dyDescent="0.25">
      <c r="A38" s="50" t="s">
        <v>62</v>
      </c>
      <c r="B38" s="29" t="s">
        <v>32</v>
      </c>
      <c r="C38" s="6">
        <v>32672717</v>
      </c>
      <c r="D38" s="6"/>
      <c r="E38" s="7">
        <v>16000000</v>
      </c>
      <c r="F38" s="8">
        <v>16000000</v>
      </c>
      <c r="G38" s="8"/>
      <c r="H38" s="8"/>
      <c r="I38" s="8">
        <v>572749</v>
      </c>
      <c r="J38" s="8">
        <v>572749</v>
      </c>
      <c r="K38" s="8"/>
      <c r="L38" s="8">
        <v>783181</v>
      </c>
      <c r="M38" s="8"/>
      <c r="N38" s="8">
        <v>783181</v>
      </c>
      <c r="O38" s="8"/>
      <c r="P38" s="8"/>
      <c r="Q38" s="8"/>
      <c r="R38" s="8"/>
      <c r="S38" s="8"/>
      <c r="T38" s="8"/>
      <c r="U38" s="8"/>
      <c r="V38" s="8"/>
      <c r="W38" s="8">
        <v>1355930</v>
      </c>
      <c r="X38" s="8">
        <v>7999998</v>
      </c>
      <c r="Y38" s="8">
        <v>-6644068</v>
      </c>
      <c r="Z38" s="2">
        <v>-83.050870762717693</v>
      </c>
      <c r="AA38" s="6">
        <v>16000000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66829191</v>
      </c>
      <c r="D41" s="56">
        <f>SUM(D37:D40)</f>
        <v>0</v>
      </c>
      <c r="E41" s="57">
        <f t="shared" si="3"/>
        <v>272159629</v>
      </c>
      <c r="F41" s="58">
        <f t="shared" si="3"/>
        <v>272159629</v>
      </c>
      <c r="G41" s="58">
        <f t="shared" si="3"/>
        <v>39630210</v>
      </c>
      <c r="H41" s="58">
        <f t="shared" si="3"/>
        <v>-63187021</v>
      </c>
      <c r="I41" s="58">
        <f t="shared" si="3"/>
        <v>13454820</v>
      </c>
      <c r="J41" s="58">
        <f t="shared" si="3"/>
        <v>-10101991</v>
      </c>
      <c r="K41" s="58">
        <f t="shared" si="3"/>
        <v>22874997</v>
      </c>
      <c r="L41" s="58">
        <f t="shared" si="3"/>
        <v>6032443</v>
      </c>
      <c r="M41" s="58">
        <f t="shared" si="3"/>
        <v>4260898</v>
      </c>
      <c r="N41" s="58">
        <f t="shared" si="3"/>
        <v>33168338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23066347</v>
      </c>
      <c r="X41" s="58">
        <f t="shared" si="3"/>
        <v>126832545</v>
      </c>
      <c r="Y41" s="58">
        <f t="shared" si="3"/>
        <v>-103766198</v>
      </c>
      <c r="Z41" s="59">
        <f>+IF(X41&lt;&gt;0,+(Y41/X41)*100,0)</f>
        <v>-81.813542415316192</v>
      </c>
      <c r="AA41" s="56">
        <f>SUM(AA37:AA40)</f>
        <v>272159629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66829191</v>
      </c>
      <c r="D43" s="64">
        <f>+D41-D42</f>
        <v>0</v>
      </c>
      <c r="E43" s="65">
        <f t="shared" si="4"/>
        <v>272159629</v>
      </c>
      <c r="F43" s="66">
        <f t="shared" si="4"/>
        <v>272159629</v>
      </c>
      <c r="G43" s="66">
        <f t="shared" si="4"/>
        <v>39630210</v>
      </c>
      <c r="H43" s="66">
        <f t="shared" si="4"/>
        <v>-63187021</v>
      </c>
      <c r="I43" s="66">
        <f t="shared" si="4"/>
        <v>13454820</v>
      </c>
      <c r="J43" s="66">
        <f t="shared" si="4"/>
        <v>-10101991</v>
      </c>
      <c r="K43" s="66">
        <f t="shared" si="4"/>
        <v>22874997</v>
      </c>
      <c r="L43" s="66">
        <f t="shared" si="4"/>
        <v>6032443</v>
      </c>
      <c r="M43" s="66">
        <f t="shared" si="4"/>
        <v>4260898</v>
      </c>
      <c r="N43" s="66">
        <f t="shared" si="4"/>
        <v>33168338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23066347</v>
      </c>
      <c r="X43" s="66">
        <f t="shared" si="4"/>
        <v>126832545</v>
      </c>
      <c r="Y43" s="66">
        <f t="shared" si="4"/>
        <v>-103766198</v>
      </c>
      <c r="Z43" s="67">
        <f>+IF(X43&lt;&gt;0,+(Y43/X43)*100,0)</f>
        <v>-81.813542415316192</v>
      </c>
      <c r="AA43" s="64">
        <f>+AA41-AA42</f>
        <v>272159629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66829191</v>
      </c>
      <c r="D45" s="56">
        <f>SUM(D43:D44)</f>
        <v>0</v>
      </c>
      <c r="E45" s="57">
        <f t="shared" si="5"/>
        <v>272159629</v>
      </c>
      <c r="F45" s="58">
        <f t="shared" si="5"/>
        <v>272159629</v>
      </c>
      <c r="G45" s="58">
        <f t="shared" si="5"/>
        <v>39630210</v>
      </c>
      <c r="H45" s="58">
        <f t="shared" si="5"/>
        <v>-63187021</v>
      </c>
      <c r="I45" s="58">
        <f t="shared" si="5"/>
        <v>13454820</v>
      </c>
      <c r="J45" s="58">
        <f t="shared" si="5"/>
        <v>-10101991</v>
      </c>
      <c r="K45" s="58">
        <f t="shared" si="5"/>
        <v>22874997</v>
      </c>
      <c r="L45" s="58">
        <f t="shared" si="5"/>
        <v>6032443</v>
      </c>
      <c r="M45" s="58">
        <f t="shared" si="5"/>
        <v>4260898</v>
      </c>
      <c r="N45" s="58">
        <f t="shared" si="5"/>
        <v>33168338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23066347</v>
      </c>
      <c r="X45" s="58">
        <f t="shared" si="5"/>
        <v>126832545</v>
      </c>
      <c r="Y45" s="58">
        <f t="shared" si="5"/>
        <v>-103766198</v>
      </c>
      <c r="Z45" s="59">
        <f>+IF(X45&lt;&gt;0,+(Y45/X45)*100,0)</f>
        <v>-81.813542415316192</v>
      </c>
      <c r="AA45" s="56">
        <f>SUM(AA43:AA44)</f>
        <v>272159629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66829191</v>
      </c>
      <c r="D47" s="71">
        <f>SUM(D45:D46)</f>
        <v>0</v>
      </c>
      <c r="E47" s="72">
        <f t="shared" si="6"/>
        <v>272159629</v>
      </c>
      <c r="F47" s="73">
        <f t="shared" si="6"/>
        <v>272159629</v>
      </c>
      <c r="G47" s="73">
        <f t="shared" si="6"/>
        <v>39630210</v>
      </c>
      <c r="H47" s="74">
        <f t="shared" si="6"/>
        <v>-63187021</v>
      </c>
      <c r="I47" s="74">
        <f t="shared" si="6"/>
        <v>13454820</v>
      </c>
      <c r="J47" s="74">
        <f t="shared" si="6"/>
        <v>-10101991</v>
      </c>
      <c r="K47" s="74">
        <f t="shared" si="6"/>
        <v>22874997</v>
      </c>
      <c r="L47" s="74">
        <f t="shared" si="6"/>
        <v>6032443</v>
      </c>
      <c r="M47" s="73">
        <f t="shared" si="6"/>
        <v>4260898</v>
      </c>
      <c r="N47" s="73">
        <f t="shared" si="6"/>
        <v>33168338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23066347</v>
      </c>
      <c r="X47" s="74">
        <f t="shared" si="6"/>
        <v>126832545</v>
      </c>
      <c r="Y47" s="74">
        <f t="shared" si="6"/>
        <v>-103766198</v>
      </c>
      <c r="Z47" s="75">
        <f>+IF(X47&lt;&gt;0,+(Y47/X47)*100,0)</f>
        <v>-81.813542415316192</v>
      </c>
      <c r="AA47" s="76">
        <f>SUM(AA45:AA46)</f>
        <v>272159629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430105963</v>
      </c>
      <c r="D7" s="6"/>
      <c r="E7" s="7">
        <v>529053671</v>
      </c>
      <c r="F7" s="8">
        <v>529053671</v>
      </c>
      <c r="G7" s="8">
        <v>39732941</v>
      </c>
      <c r="H7" s="8">
        <v>23761578</v>
      </c>
      <c r="I7" s="8">
        <v>36769044</v>
      </c>
      <c r="J7" s="8">
        <v>100263563</v>
      </c>
      <c r="K7" s="8">
        <v>41877348</v>
      </c>
      <c r="L7" s="8">
        <v>44148407</v>
      </c>
      <c r="M7" s="8">
        <v>43019680</v>
      </c>
      <c r="N7" s="8">
        <v>129045435</v>
      </c>
      <c r="O7" s="8"/>
      <c r="P7" s="8"/>
      <c r="Q7" s="8"/>
      <c r="R7" s="8"/>
      <c r="S7" s="8"/>
      <c r="T7" s="8"/>
      <c r="U7" s="8"/>
      <c r="V7" s="8"/>
      <c r="W7" s="8">
        <v>229308998</v>
      </c>
      <c r="X7" s="8">
        <v>264526842</v>
      </c>
      <c r="Y7" s="8">
        <v>-35217844</v>
      </c>
      <c r="Z7" s="2">
        <v>-13.313523774649683</v>
      </c>
      <c r="AA7" s="6">
        <v>529053671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806428</v>
      </c>
      <c r="H13" s="8">
        <v>811695</v>
      </c>
      <c r="I13" s="8">
        <v>774310</v>
      </c>
      <c r="J13" s="8">
        <v>2392433</v>
      </c>
      <c r="K13" s="8">
        <v>835437</v>
      </c>
      <c r="L13" s="8">
        <v>845923</v>
      </c>
      <c r="M13" s="8">
        <v>855228</v>
      </c>
      <c r="N13" s="8">
        <v>2536588</v>
      </c>
      <c r="O13" s="8"/>
      <c r="P13" s="8"/>
      <c r="Q13" s="8"/>
      <c r="R13" s="8"/>
      <c r="S13" s="8"/>
      <c r="T13" s="8"/>
      <c r="U13" s="8"/>
      <c r="V13" s="8"/>
      <c r="W13" s="8">
        <v>4929021</v>
      </c>
      <c r="X13" s="8"/>
      <c r="Y13" s="8">
        <v>4929021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430105963</v>
      </c>
      <c r="D21" s="33">
        <f t="shared" si="0"/>
        <v>0</v>
      </c>
      <c r="E21" s="34">
        <f t="shared" si="0"/>
        <v>529053671</v>
      </c>
      <c r="F21" s="35">
        <f t="shared" si="0"/>
        <v>529053671</v>
      </c>
      <c r="G21" s="35">
        <f t="shared" si="0"/>
        <v>40539369</v>
      </c>
      <c r="H21" s="35">
        <f t="shared" si="0"/>
        <v>24573273</v>
      </c>
      <c r="I21" s="35">
        <f t="shared" si="0"/>
        <v>37543354</v>
      </c>
      <c r="J21" s="35">
        <f t="shared" si="0"/>
        <v>102655996</v>
      </c>
      <c r="K21" s="35">
        <f t="shared" si="0"/>
        <v>42712785</v>
      </c>
      <c r="L21" s="35">
        <f t="shared" si="0"/>
        <v>44994330</v>
      </c>
      <c r="M21" s="35">
        <f t="shared" si="0"/>
        <v>43874908</v>
      </c>
      <c r="N21" s="35">
        <f t="shared" si="0"/>
        <v>131582023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234238019</v>
      </c>
      <c r="X21" s="35">
        <f t="shared" si="0"/>
        <v>264526842</v>
      </c>
      <c r="Y21" s="35">
        <f t="shared" si="0"/>
        <v>-30288823</v>
      </c>
      <c r="Z21" s="36">
        <f>+IF(X21&lt;&gt;0,+(Y21/X21)*100,0)</f>
        <v>-11.45018886211933</v>
      </c>
      <c r="AA21" s="33">
        <f>SUM(AA5:AA20)</f>
        <v>529053671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73859642</v>
      </c>
      <c r="D24" s="6"/>
      <c r="E24" s="7">
        <v>66267941</v>
      </c>
      <c r="F24" s="8">
        <v>66267941</v>
      </c>
      <c r="G24" s="8"/>
      <c r="H24" s="8"/>
      <c r="I24" s="8">
        <v>9854266</v>
      </c>
      <c r="J24" s="8">
        <v>9854266</v>
      </c>
      <c r="K24" s="8">
        <v>7533000</v>
      </c>
      <c r="L24" s="8">
        <v>6503095</v>
      </c>
      <c r="M24" s="8">
        <v>6593007</v>
      </c>
      <c r="N24" s="8">
        <v>20629102</v>
      </c>
      <c r="O24" s="8"/>
      <c r="P24" s="8"/>
      <c r="Q24" s="8"/>
      <c r="R24" s="8"/>
      <c r="S24" s="8"/>
      <c r="T24" s="8"/>
      <c r="U24" s="8"/>
      <c r="V24" s="8"/>
      <c r="W24" s="8">
        <v>30483368</v>
      </c>
      <c r="X24" s="8">
        <v>33133950</v>
      </c>
      <c r="Y24" s="8">
        <v>-2650582</v>
      </c>
      <c r="Z24" s="2">
        <v>-7.999595580967557</v>
      </c>
      <c r="AA24" s="6">
        <v>66267941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285330347</v>
      </c>
      <c r="D26" s="6"/>
      <c r="E26" s="7">
        <v>138945700</v>
      </c>
      <c r="F26" s="8">
        <v>138945700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69472854</v>
      </c>
      <c r="Y26" s="8">
        <v>-69472854</v>
      </c>
      <c r="Z26" s="2">
        <v>-100</v>
      </c>
      <c r="AA26" s="6">
        <v>138945700</v>
      </c>
    </row>
    <row r="27" spans="1:27" ht="13.5" x14ac:dyDescent="0.25">
      <c r="A27" s="25" t="s">
        <v>53</v>
      </c>
      <c r="B27" s="24" t="s">
        <v>32</v>
      </c>
      <c r="C27" s="6">
        <v>763062</v>
      </c>
      <c r="D27" s="6"/>
      <c r="E27" s="7">
        <v>51311257</v>
      </c>
      <c r="F27" s="8">
        <v>51311257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25655628</v>
      </c>
      <c r="Y27" s="8">
        <v>-25655628</v>
      </c>
      <c r="Z27" s="2">
        <v>-100</v>
      </c>
      <c r="AA27" s="6">
        <v>51311257</v>
      </c>
    </row>
    <row r="28" spans="1:27" ht="13.5" x14ac:dyDescent="0.25">
      <c r="A28" s="25" t="s">
        <v>54</v>
      </c>
      <c r="B28" s="24" t="s">
        <v>32</v>
      </c>
      <c r="C28" s="6">
        <v>2681263</v>
      </c>
      <c r="D28" s="6"/>
      <c r="E28" s="7">
        <v>2995330</v>
      </c>
      <c r="F28" s="8">
        <v>2995330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1497666</v>
      </c>
      <c r="Y28" s="8">
        <v>-1497666</v>
      </c>
      <c r="Z28" s="2">
        <v>-100</v>
      </c>
      <c r="AA28" s="6">
        <v>2995330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147728671</v>
      </c>
      <c r="D30" s="6"/>
      <c r="E30" s="7">
        <v>119410797</v>
      </c>
      <c r="F30" s="8">
        <v>119410797</v>
      </c>
      <c r="G30" s="8">
        <v>219314</v>
      </c>
      <c r="H30" s="8">
        <v>122540</v>
      </c>
      <c r="I30" s="8">
        <v>28139192</v>
      </c>
      <c r="J30" s="8">
        <v>28481046</v>
      </c>
      <c r="K30" s="8">
        <v>4757087</v>
      </c>
      <c r="L30" s="8">
        <v>11976240</v>
      </c>
      <c r="M30" s="8">
        <v>6163123</v>
      </c>
      <c r="N30" s="8">
        <v>22896450</v>
      </c>
      <c r="O30" s="8"/>
      <c r="P30" s="8"/>
      <c r="Q30" s="8"/>
      <c r="R30" s="8"/>
      <c r="S30" s="8"/>
      <c r="T30" s="8"/>
      <c r="U30" s="8"/>
      <c r="V30" s="8"/>
      <c r="W30" s="8">
        <v>51377496</v>
      </c>
      <c r="X30" s="8">
        <v>59705394</v>
      </c>
      <c r="Y30" s="8">
        <v>-8327898</v>
      </c>
      <c r="Z30" s="2">
        <v>-13.948317634416748</v>
      </c>
      <c r="AA30" s="6">
        <v>119410797</v>
      </c>
    </row>
    <row r="31" spans="1:27" ht="13.5" x14ac:dyDescent="0.25">
      <c r="A31" s="25" t="s">
        <v>57</v>
      </c>
      <c r="B31" s="24" t="s">
        <v>32</v>
      </c>
      <c r="C31" s="6">
        <v>94180904</v>
      </c>
      <c r="D31" s="6"/>
      <c r="E31" s="7">
        <v>82400804</v>
      </c>
      <c r="F31" s="8">
        <v>82400804</v>
      </c>
      <c r="G31" s="8">
        <v>6700261</v>
      </c>
      <c r="H31" s="8">
        <v>5031175</v>
      </c>
      <c r="I31" s="8">
        <v>8907944</v>
      </c>
      <c r="J31" s="8">
        <v>20639380</v>
      </c>
      <c r="K31" s="8">
        <v>15297318</v>
      </c>
      <c r="L31" s="8">
        <v>8228523</v>
      </c>
      <c r="M31" s="8">
        <v>8369033</v>
      </c>
      <c r="N31" s="8">
        <v>31894874</v>
      </c>
      <c r="O31" s="8"/>
      <c r="P31" s="8"/>
      <c r="Q31" s="8"/>
      <c r="R31" s="8"/>
      <c r="S31" s="8"/>
      <c r="T31" s="8"/>
      <c r="U31" s="8"/>
      <c r="V31" s="8"/>
      <c r="W31" s="8">
        <v>52534254</v>
      </c>
      <c r="X31" s="8">
        <v>41200404</v>
      </c>
      <c r="Y31" s="8">
        <v>11333850</v>
      </c>
      <c r="Z31" s="2">
        <v>27.509074911013009</v>
      </c>
      <c r="AA31" s="6">
        <v>82400804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32635231</v>
      </c>
      <c r="D33" s="6"/>
      <c r="E33" s="7">
        <v>10895308</v>
      </c>
      <c r="F33" s="8">
        <v>10895308</v>
      </c>
      <c r="G33" s="8">
        <v>3016720</v>
      </c>
      <c r="H33" s="8">
        <v>235773</v>
      </c>
      <c r="I33" s="8">
        <v>75407</v>
      </c>
      <c r="J33" s="8">
        <v>3327900</v>
      </c>
      <c r="K33" s="8">
        <v>65682</v>
      </c>
      <c r="L33" s="8">
        <v>94617</v>
      </c>
      <c r="M33" s="8">
        <v>3224142</v>
      </c>
      <c r="N33" s="8">
        <v>3384441</v>
      </c>
      <c r="O33" s="8"/>
      <c r="P33" s="8"/>
      <c r="Q33" s="8"/>
      <c r="R33" s="8"/>
      <c r="S33" s="8"/>
      <c r="T33" s="8"/>
      <c r="U33" s="8"/>
      <c r="V33" s="8"/>
      <c r="W33" s="8">
        <v>6712341</v>
      </c>
      <c r="X33" s="8">
        <v>5447682</v>
      </c>
      <c r="Y33" s="8">
        <v>1264659</v>
      </c>
      <c r="Z33" s="2">
        <v>23.214625963850313</v>
      </c>
      <c r="AA33" s="6">
        <v>10895308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637179120</v>
      </c>
      <c r="D35" s="33">
        <f>SUM(D24:D34)</f>
        <v>0</v>
      </c>
      <c r="E35" s="34">
        <f t="shared" si="1"/>
        <v>472227137</v>
      </c>
      <c r="F35" s="35">
        <f t="shared" si="1"/>
        <v>472227137</v>
      </c>
      <c r="G35" s="35">
        <f t="shared" si="1"/>
        <v>9936295</v>
      </c>
      <c r="H35" s="35">
        <f t="shared" si="1"/>
        <v>5389488</v>
      </c>
      <c r="I35" s="35">
        <f t="shared" si="1"/>
        <v>46976809</v>
      </c>
      <c r="J35" s="35">
        <f t="shared" si="1"/>
        <v>62302592</v>
      </c>
      <c r="K35" s="35">
        <f t="shared" si="1"/>
        <v>27653087</v>
      </c>
      <c r="L35" s="35">
        <f t="shared" si="1"/>
        <v>26802475</v>
      </c>
      <c r="M35" s="35">
        <f t="shared" si="1"/>
        <v>24349305</v>
      </c>
      <c r="N35" s="35">
        <f t="shared" si="1"/>
        <v>78804867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141107459</v>
      </c>
      <c r="X35" s="35">
        <f t="shared" si="1"/>
        <v>236113578</v>
      </c>
      <c r="Y35" s="35">
        <f t="shared" si="1"/>
        <v>-95006119</v>
      </c>
      <c r="Z35" s="36">
        <f>+IF(X35&lt;&gt;0,+(Y35/X35)*100,0)</f>
        <v>-40.237465293080263</v>
      </c>
      <c r="AA35" s="33">
        <f>SUM(AA24:AA34)</f>
        <v>472227137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-207073157</v>
      </c>
      <c r="D37" s="46">
        <f>+D21-D35</f>
        <v>0</v>
      </c>
      <c r="E37" s="47">
        <f t="shared" si="2"/>
        <v>56826534</v>
      </c>
      <c r="F37" s="48">
        <f t="shared" si="2"/>
        <v>56826534</v>
      </c>
      <c r="G37" s="48">
        <f t="shared" si="2"/>
        <v>30603074</v>
      </c>
      <c r="H37" s="48">
        <f t="shared" si="2"/>
        <v>19183785</v>
      </c>
      <c r="I37" s="48">
        <f t="shared" si="2"/>
        <v>-9433455</v>
      </c>
      <c r="J37" s="48">
        <f t="shared" si="2"/>
        <v>40353404</v>
      </c>
      <c r="K37" s="48">
        <f t="shared" si="2"/>
        <v>15059698</v>
      </c>
      <c r="L37" s="48">
        <f t="shared" si="2"/>
        <v>18191855</v>
      </c>
      <c r="M37" s="48">
        <f t="shared" si="2"/>
        <v>19525603</v>
      </c>
      <c r="N37" s="48">
        <f t="shared" si="2"/>
        <v>52777156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93130560</v>
      </c>
      <c r="X37" s="48">
        <f>IF(F21=F35,0,X21-X35)</f>
        <v>28413264</v>
      </c>
      <c r="Y37" s="48">
        <f t="shared" si="2"/>
        <v>64717296</v>
      </c>
      <c r="Z37" s="49">
        <f>+IF(X37&lt;&gt;0,+(Y37/X37)*100,0)</f>
        <v>227.7714239377778</v>
      </c>
      <c r="AA37" s="46">
        <f>+AA21-AA35</f>
        <v>56826534</v>
      </c>
    </row>
    <row r="38" spans="1:27" ht="23.1" customHeight="1" x14ac:dyDescent="0.25">
      <c r="A38" s="50" t="s">
        <v>62</v>
      </c>
      <c r="B38" s="29" t="s">
        <v>32</v>
      </c>
      <c r="C38" s="6">
        <v>40073996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8500002</v>
      </c>
      <c r="Y38" s="8">
        <v>-8500002</v>
      </c>
      <c r="Z38" s="2">
        <v>-100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-166999161</v>
      </c>
      <c r="D41" s="56">
        <f>SUM(D37:D40)</f>
        <v>0</v>
      </c>
      <c r="E41" s="57">
        <f t="shared" si="3"/>
        <v>73826534</v>
      </c>
      <c r="F41" s="58">
        <f t="shared" si="3"/>
        <v>73826534</v>
      </c>
      <c r="G41" s="58">
        <f t="shared" si="3"/>
        <v>30603074</v>
      </c>
      <c r="H41" s="58">
        <f t="shared" si="3"/>
        <v>19183785</v>
      </c>
      <c r="I41" s="58">
        <f t="shared" si="3"/>
        <v>-9433455</v>
      </c>
      <c r="J41" s="58">
        <f t="shared" si="3"/>
        <v>40353404</v>
      </c>
      <c r="K41" s="58">
        <f t="shared" si="3"/>
        <v>15059698</v>
      </c>
      <c r="L41" s="58">
        <f t="shared" si="3"/>
        <v>18191855</v>
      </c>
      <c r="M41" s="58">
        <f t="shared" si="3"/>
        <v>19525603</v>
      </c>
      <c r="N41" s="58">
        <f t="shared" si="3"/>
        <v>52777156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93130560</v>
      </c>
      <c r="X41" s="58">
        <f t="shared" si="3"/>
        <v>36913266</v>
      </c>
      <c r="Y41" s="58">
        <f t="shared" si="3"/>
        <v>56217294</v>
      </c>
      <c r="Z41" s="59">
        <f>+IF(X41&lt;&gt;0,+(Y41/X41)*100,0)</f>
        <v>152.29563810473991</v>
      </c>
      <c r="AA41" s="56">
        <f>SUM(AA37:AA40)</f>
        <v>73826534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-166999161</v>
      </c>
      <c r="D43" s="64">
        <f>+D41-D42</f>
        <v>0</v>
      </c>
      <c r="E43" s="65">
        <f t="shared" si="4"/>
        <v>73826534</v>
      </c>
      <c r="F43" s="66">
        <f t="shared" si="4"/>
        <v>73826534</v>
      </c>
      <c r="G43" s="66">
        <f t="shared" si="4"/>
        <v>30603074</v>
      </c>
      <c r="H43" s="66">
        <f t="shared" si="4"/>
        <v>19183785</v>
      </c>
      <c r="I43" s="66">
        <f t="shared" si="4"/>
        <v>-9433455</v>
      </c>
      <c r="J43" s="66">
        <f t="shared" si="4"/>
        <v>40353404</v>
      </c>
      <c r="K43" s="66">
        <f t="shared" si="4"/>
        <v>15059698</v>
      </c>
      <c r="L43" s="66">
        <f t="shared" si="4"/>
        <v>18191855</v>
      </c>
      <c r="M43" s="66">
        <f t="shared" si="4"/>
        <v>19525603</v>
      </c>
      <c r="N43" s="66">
        <f t="shared" si="4"/>
        <v>52777156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93130560</v>
      </c>
      <c r="X43" s="66">
        <f t="shared" si="4"/>
        <v>36913266</v>
      </c>
      <c r="Y43" s="66">
        <f t="shared" si="4"/>
        <v>56217294</v>
      </c>
      <c r="Z43" s="67">
        <f>+IF(X43&lt;&gt;0,+(Y43/X43)*100,0)</f>
        <v>152.29563810473991</v>
      </c>
      <c r="AA43" s="64">
        <f>+AA41-AA42</f>
        <v>73826534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-166999161</v>
      </c>
      <c r="D45" s="56">
        <f>SUM(D43:D44)</f>
        <v>0</v>
      </c>
      <c r="E45" s="57">
        <f t="shared" si="5"/>
        <v>73826534</v>
      </c>
      <c r="F45" s="58">
        <f t="shared" si="5"/>
        <v>73826534</v>
      </c>
      <c r="G45" s="58">
        <f t="shared" si="5"/>
        <v>30603074</v>
      </c>
      <c r="H45" s="58">
        <f t="shared" si="5"/>
        <v>19183785</v>
      </c>
      <c r="I45" s="58">
        <f t="shared" si="5"/>
        <v>-9433455</v>
      </c>
      <c r="J45" s="58">
        <f t="shared" si="5"/>
        <v>40353404</v>
      </c>
      <c r="K45" s="58">
        <f t="shared" si="5"/>
        <v>15059698</v>
      </c>
      <c r="L45" s="58">
        <f t="shared" si="5"/>
        <v>18191855</v>
      </c>
      <c r="M45" s="58">
        <f t="shared" si="5"/>
        <v>19525603</v>
      </c>
      <c r="N45" s="58">
        <f t="shared" si="5"/>
        <v>52777156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93130560</v>
      </c>
      <c r="X45" s="58">
        <f t="shared" si="5"/>
        <v>36913266</v>
      </c>
      <c r="Y45" s="58">
        <f t="shared" si="5"/>
        <v>56217294</v>
      </c>
      <c r="Z45" s="59">
        <f>+IF(X45&lt;&gt;0,+(Y45/X45)*100,0)</f>
        <v>152.29563810473991</v>
      </c>
      <c r="AA45" s="56">
        <f>SUM(AA43:AA44)</f>
        <v>73826534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-166999161</v>
      </c>
      <c r="D47" s="71">
        <f>SUM(D45:D46)</f>
        <v>0</v>
      </c>
      <c r="E47" s="72">
        <f t="shared" si="6"/>
        <v>73826534</v>
      </c>
      <c r="F47" s="73">
        <f t="shared" si="6"/>
        <v>73826534</v>
      </c>
      <c r="G47" s="73">
        <f t="shared" si="6"/>
        <v>30603074</v>
      </c>
      <c r="H47" s="74">
        <f t="shared" si="6"/>
        <v>19183785</v>
      </c>
      <c r="I47" s="74">
        <f t="shared" si="6"/>
        <v>-9433455</v>
      </c>
      <c r="J47" s="74">
        <f t="shared" si="6"/>
        <v>40353404</v>
      </c>
      <c r="K47" s="74">
        <f t="shared" si="6"/>
        <v>15059698</v>
      </c>
      <c r="L47" s="74">
        <f t="shared" si="6"/>
        <v>18191855</v>
      </c>
      <c r="M47" s="73">
        <f t="shared" si="6"/>
        <v>19525603</v>
      </c>
      <c r="N47" s="73">
        <f t="shared" si="6"/>
        <v>52777156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93130560</v>
      </c>
      <c r="X47" s="74">
        <f t="shared" si="6"/>
        <v>36913266</v>
      </c>
      <c r="Y47" s="74">
        <f t="shared" si="6"/>
        <v>56217294</v>
      </c>
      <c r="Z47" s="75">
        <f>+IF(X47&lt;&gt;0,+(Y47/X47)*100,0)</f>
        <v>152.29563810473991</v>
      </c>
      <c r="AA47" s="76">
        <f>SUM(AA45:AA46)</f>
        <v>73826534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104967490</v>
      </c>
      <c r="D7" s="6"/>
      <c r="E7" s="7">
        <v>122499709</v>
      </c>
      <c r="F7" s="8">
        <v>122499709</v>
      </c>
      <c r="G7" s="8">
        <v>10369655</v>
      </c>
      <c r="H7" s="8">
        <v>8763319</v>
      </c>
      <c r="I7" s="8">
        <v>9109548</v>
      </c>
      <c r="J7" s="8">
        <v>28242522</v>
      </c>
      <c r="K7" s="8">
        <v>8353844</v>
      </c>
      <c r="L7" s="8">
        <v>8544389</v>
      </c>
      <c r="M7" s="8">
        <v>10227446</v>
      </c>
      <c r="N7" s="8">
        <v>27125679</v>
      </c>
      <c r="O7" s="8"/>
      <c r="P7" s="8"/>
      <c r="Q7" s="8"/>
      <c r="R7" s="8"/>
      <c r="S7" s="8"/>
      <c r="T7" s="8"/>
      <c r="U7" s="8"/>
      <c r="V7" s="8"/>
      <c r="W7" s="8">
        <v>55368201</v>
      </c>
      <c r="X7" s="8">
        <v>61249908</v>
      </c>
      <c r="Y7" s="8">
        <v>-5881707</v>
      </c>
      <c r="Z7" s="2">
        <v>-9.602801362575109</v>
      </c>
      <c r="AA7" s="6">
        <v>122499709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869506</v>
      </c>
      <c r="D13" s="6"/>
      <c r="E13" s="7">
        <v>947341</v>
      </c>
      <c r="F13" s="8">
        <v>947341</v>
      </c>
      <c r="G13" s="8">
        <v>79254</v>
      </c>
      <c r="H13" s="8">
        <v>81865</v>
      </c>
      <c r="I13" s="8">
        <v>89971</v>
      </c>
      <c r="J13" s="8">
        <v>251090</v>
      </c>
      <c r="K13" s="8">
        <v>91089</v>
      </c>
      <c r="L13" s="8">
        <v>86353</v>
      </c>
      <c r="M13" s="8">
        <v>94437</v>
      </c>
      <c r="N13" s="8">
        <v>271879</v>
      </c>
      <c r="O13" s="8"/>
      <c r="P13" s="8"/>
      <c r="Q13" s="8"/>
      <c r="R13" s="8"/>
      <c r="S13" s="8"/>
      <c r="T13" s="8"/>
      <c r="U13" s="8"/>
      <c r="V13" s="8"/>
      <c r="W13" s="8">
        <v>522969</v>
      </c>
      <c r="X13" s="8">
        <v>473670</v>
      </c>
      <c r="Y13" s="8">
        <v>49299</v>
      </c>
      <c r="Z13" s="2">
        <v>10.407878903033756</v>
      </c>
      <c r="AA13" s="6">
        <v>947341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9408</v>
      </c>
      <c r="F15" s="8">
        <v>9408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24498</v>
      </c>
      <c r="X15" s="8">
        <v>4704</v>
      </c>
      <c r="Y15" s="8">
        <v>19794</v>
      </c>
      <c r="Z15" s="2">
        <v>420.7908163265306</v>
      </c>
      <c r="AA15" s="6">
        <v>9408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43495761</v>
      </c>
      <c r="D18" s="6"/>
      <c r="E18" s="7">
        <v>32964164</v>
      </c>
      <c r="F18" s="8">
        <v>32964164</v>
      </c>
      <c r="G18" s="8">
        <v>14324635</v>
      </c>
      <c r="H18" s="8"/>
      <c r="I18" s="8"/>
      <c r="J18" s="8">
        <v>14324635</v>
      </c>
      <c r="K18" s="8"/>
      <c r="L18" s="8"/>
      <c r="M18" s="8">
        <v>11459737</v>
      </c>
      <c r="N18" s="8">
        <v>11459737</v>
      </c>
      <c r="O18" s="8"/>
      <c r="P18" s="8"/>
      <c r="Q18" s="8"/>
      <c r="R18" s="8"/>
      <c r="S18" s="8"/>
      <c r="T18" s="8"/>
      <c r="U18" s="8"/>
      <c r="V18" s="8"/>
      <c r="W18" s="8">
        <v>25784372</v>
      </c>
      <c r="X18" s="8">
        <v>16482084</v>
      </c>
      <c r="Y18" s="8">
        <v>9302288</v>
      </c>
      <c r="Z18" s="2">
        <v>56.438785289530138</v>
      </c>
      <c r="AA18" s="6">
        <v>32964164</v>
      </c>
    </row>
    <row r="19" spans="1:27" ht="13.5" x14ac:dyDescent="0.25">
      <c r="A19" s="23" t="s">
        <v>46</v>
      </c>
      <c r="B19" s="29" t="s">
        <v>32</v>
      </c>
      <c r="C19" s="6">
        <v>483231</v>
      </c>
      <c r="D19" s="6"/>
      <c r="E19" s="7">
        <v>655424</v>
      </c>
      <c r="F19" s="26">
        <v>655424</v>
      </c>
      <c r="G19" s="26">
        <v>22604</v>
      </c>
      <c r="H19" s="26">
        <v>40533</v>
      </c>
      <c r="I19" s="26">
        <v>94259</v>
      </c>
      <c r="J19" s="26">
        <v>157396</v>
      </c>
      <c r="K19" s="26">
        <v>71371</v>
      </c>
      <c r="L19" s="26"/>
      <c r="M19" s="26">
        <v>20659</v>
      </c>
      <c r="N19" s="26">
        <v>92030</v>
      </c>
      <c r="O19" s="26"/>
      <c r="P19" s="26"/>
      <c r="Q19" s="26"/>
      <c r="R19" s="26"/>
      <c r="S19" s="26"/>
      <c r="T19" s="26"/>
      <c r="U19" s="26"/>
      <c r="V19" s="26"/>
      <c r="W19" s="26">
        <v>249426</v>
      </c>
      <c r="X19" s="26">
        <v>327714</v>
      </c>
      <c r="Y19" s="26">
        <v>-78288</v>
      </c>
      <c r="Z19" s="27">
        <v>-23.889122832713891</v>
      </c>
      <c r="AA19" s="28">
        <v>655424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2430756</v>
      </c>
      <c r="Y20" s="8">
        <v>-2430756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149824368</v>
      </c>
      <c r="D21" s="33">
        <f t="shared" si="0"/>
        <v>0</v>
      </c>
      <c r="E21" s="34">
        <f t="shared" si="0"/>
        <v>161937559</v>
      </c>
      <c r="F21" s="35">
        <f t="shared" si="0"/>
        <v>161937559</v>
      </c>
      <c r="G21" s="35">
        <f t="shared" si="0"/>
        <v>24820646</v>
      </c>
      <c r="H21" s="35">
        <f t="shared" si="0"/>
        <v>8885717</v>
      </c>
      <c r="I21" s="35">
        <f t="shared" si="0"/>
        <v>9293778</v>
      </c>
      <c r="J21" s="35">
        <f t="shared" si="0"/>
        <v>43000141</v>
      </c>
      <c r="K21" s="35">
        <f t="shared" si="0"/>
        <v>8516304</v>
      </c>
      <c r="L21" s="35">
        <f t="shared" si="0"/>
        <v>8630742</v>
      </c>
      <c r="M21" s="35">
        <f t="shared" si="0"/>
        <v>21802279</v>
      </c>
      <c r="N21" s="35">
        <f t="shared" si="0"/>
        <v>38949325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81949466</v>
      </c>
      <c r="X21" s="35">
        <f t="shared" si="0"/>
        <v>80968836</v>
      </c>
      <c r="Y21" s="35">
        <f t="shared" si="0"/>
        <v>980630</v>
      </c>
      <c r="Z21" s="36">
        <f>+IF(X21&lt;&gt;0,+(Y21/X21)*100,0)</f>
        <v>1.2111202883045027</v>
      </c>
      <c r="AA21" s="33">
        <f>SUM(AA5:AA20)</f>
        <v>161937559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39766084</v>
      </c>
      <c r="D24" s="6"/>
      <c r="E24" s="7">
        <v>44666512</v>
      </c>
      <c r="F24" s="8">
        <v>44666512</v>
      </c>
      <c r="G24" s="8">
        <v>3342217</v>
      </c>
      <c r="H24" s="8">
        <v>3288775</v>
      </c>
      <c r="I24" s="8">
        <v>3369056</v>
      </c>
      <c r="J24" s="8">
        <v>10000048</v>
      </c>
      <c r="K24" s="8">
        <v>2868485</v>
      </c>
      <c r="L24" s="8">
        <v>3714283</v>
      </c>
      <c r="M24" s="8">
        <v>3727452</v>
      </c>
      <c r="N24" s="8">
        <v>10310220</v>
      </c>
      <c r="O24" s="8"/>
      <c r="P24" s="8"/>
      <c r="Q24" s="8"/>
      <c r="R24" s="8"/>
      <c r="S24" s="8"/>
      <c r="T24" s="8"/>
      <c r="U24" s="8"/>
      <c r="V24" s="8"/>
      <c r="W24" s="8">
        <v>20310268</v>
      </c>
      <c r="X24" s="8">
        <v>22333326</v>
      </c>
      <c r="Y24" s="8">
        <v>-2023058</v>
      </c>
      <c r="Z24" s="2">
        <v>-9.0584716311399394</v>
      </c>
      <c r="AA24" s="6">
        <v>44666512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1080569</v>
      </c>
      <c r="D26" s="6"/>
      <c r="E26" s="7">
        <v>1996698</v>
      </c>
      <c r="F26" s="8">
        <v>1996698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998346</v>
      </c>
      <c r="Y26" s="8">
        <v>-998346</v>
      </c>
      <c r="Z26" s="2">
        <v>-100</v>
      </c>
      <c r="AA26" s="6">
        <v>1996698</v>
      </c>
    </row>
    <row r="27" spans="1:27" ht="13.5" x14ac:dyDescent="0.25">
      <c r="A27" s="25" t="s">
        <v>53</v>
      </c>
      <c r="B27" s="24" t="s">
        <v>32</v>
      </c>
      <c r="C27" s="6">
        <v>23946163</v>
      </c>
      <c r="D27" s="6"/>
      <c r="E27" s="7">
        <v>20282730</v>
      </c>
      <c r="F27" s="8">
        <v>20282730</v>
      </c>
      <c r="G27" s="8">
        <v>3324664</v>
      </c>
      <c r="H27" s="8">
        <v>55790</v>
      </c>
      <c r="I27" s="8">
        <v>1690229</v>
      </c>
      <c r="J27" s="8">
        <v>5070683</v>
      </c>
      <c r="K27" s="8">
        <v>1690229</v>
      </c>
      <c r="L27" s="8">
        <v>1690229</v>
      </c>
      <c r="M27" s="8">
        <v>1690229</v>
      </c>
      <c r="N27" s="8">
        <v>5070687</v>
      </c>
      <c r="O27" s="8"/>
      <c r="P27" s="8"/>
      <c r="Q27" s="8"/>
      <c r="R27" s="8"/>
      <c r="S27" s="8"/>
      <c r="T27" s="8"/>
      <c r="U27" s="8"/>
      <c r="V27" s="8"/>
      <c r="W27" s="8">
        <v>10141370</v>
      </c>
      <c r="X27" s="8">
        <v>10141380</v>
      </c>
      <c r="Y27" s="8">
        <v>-10</v>
      </c>
      <c r="Z27" s="2"/>
      <c r="AA27" s="6">
        <v>20282730</v>
      </c>
    </row>
    <row r="28" spans="1:27" ht="13.5" x14ac:dyDescent="0.25">
      <c r="A28" s="25" t="s">
        <v>54</v>
      </c>
      <c r="B28" s="24" t="s">
        <v>32</v>
      </c>
      <c r="C28" s="6">
        <v>4982853</v>
      </c>
      <c r="D28" s="6"/>
      <c r="E28" s="7">
        <v>22393274</v>
      </c>
      <c r="F28" s="8">
        <v>22393274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11196636</v>
      </c>
      <c r="Y28" s="8">
        <v>-11196636</v>
      </c>
      <c r="Z28" s="2">
        <v>-100</v>
      </c>
      <c r="AA28" s="6">
        <v>22393274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10081253</v>
      </c>
      <c r="D30" s="6"/>
      <c r="E30" s="7">
        <v>12878982</v>
      </c>
      <c r="F30" s="8">
        <v>12878982</v>
      </c>
      <c r="G30" s="8">
        <v>295861</v>
      </c>
      <c r="H30" s="8">
        <v>821032</v>
      </c>
      <c r="I30" s="8">
        <v>651696</v>
      </c>
      <c r="J30" s="8">
        <v>1768589</v>
      </c>
      <c r="K30" s="8">
        <v>299317</v>
      </c>
      <c r="L30" s="8">
        <v>1436279</v>
      </c>
      <c r="M30" s="8">
        <v>1138601</v>
      </c>
      <c r="N30" s="8">
        <v>2874197</v>
      </c>
      <c r="O30" s="8"/>
      <c r="P30" s="8"/>
      <c r="Q30" s="8"/>
      <c r="R30" s="8"/>
      <c r="S30" s="8"/>
      <c r="T30" s="8"/>
      <c r="U30" s="8"/>
      <c r="V30" s="8"/>
      <c r="W30" s="8">
        <v>4642786</v>
      </c>
      <c r="X30" s="8">
        <v>6439512</v>
      </c>
      <c r="Y30" s="8">
        <v>-1796726</v>
      </c>
      <c r="Z30" s="2">
        <v>-27.901586331386603</v>
      </c>
      <c r="AA30" s="6">
        <v>12878982</v>
      </c>
    </row>
    <row r="31" spans="1:27" ht="13.5" x14ac:dyDescent="0.25">
      <c r="A31" s="25" t="s">
        <v>57</v>
      </c>
      <c r="B31" s="24" t="s">
        <v>32</v>
      </c>
      <c r="C31" s="6">
        <v>17362619</v>
      </c>
      <c r="D31" s="6"/>
      <c r="E31" s="7">
        <v>26747298</v>
      </c>
      <c r="F31" s="8">
        <v>26747298</v>
      </c>
      <c r="G31" s="8">
        <v>2221180</v>
      </c>
      <c r="H31" s="8">
        <v>1126847</v>
      </c>
      <c r="I31" s="8">
        <v>2017656</v>
      </c>
      <c r="J31" s="8">
        <v>5365683</v>
      </c>
      <c r="K31" s="8">
        <v>2957795</v>
      </c>
      <c r="L31" s="8">
        <v>2282062</v>
      </c>
      <c r="M31" s="8">
        <v>4995259</v>
      </c>
      <c r="N31" s="8">
        <v>10235116</v>
      </c>
      <c r="O31" s="8"/>
      <c r="P31" s="8"/>
      <c r="Q31" s="8"/>
      <c r="R31" s="8"/>
      <c r="S31" s="8"/>
      <c r="T31" s="8"/>
      <c r="U31" s="8"/>
      <c r="V31" s="8"/>
      <c r="W31" s="8">
        <v>15600799</v>
      </c>
      <c r="X31" s="8">
        <v>13373664</v>
      </c>
      <c r="Y31" s="8">
        <v>2227135</v>
      </c>
      <c r="Z31" s="2">
        <v>16.653140081880327</v>
      </c>
      <c r="AA31" s="6">
        <v>26747298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2170837</v>
      </c>
      <c r="D33" s="6"/>
      <c r="E33" s="7">
        <v>2859350</v>
      </c>
      <c r="F33" s="8">
        <v>2859350</v>
      </c>
      <c r="G33" s="8">
        <v>139086</v>
      </c>
      <c r="H33" s="8">
        <v>69598</v>
      </c>
      <c r="I33" s="8">
        <v>92860</v>
      </c>
      <c r="J33" s="8">
        <v>301544</v>
      </c>
      <c r="K33" s="8">
        <v>121814</v>
      </c>
      <c r="L33" s="8">
        <v>156488</v>
      </c>
      <c r="M33" s="8">
        <v>69110</v>
      </c>
      <c r="N33" s="8">
        <v>347412</v>
      </c>
      <c r="O33" s="8"/>
      <c r="P33" s="8"/>
      <c r="Q33" s="8"/>
      <c r="R33" s="8"/>
      <c r="S33" s="8"/>
      <c r="T33" s="8"/>
      <c r="U33" s="8"/>
      <c r="V33" s="8"/>
      <c r="W33" s="8">
        <v>648956</v>
      </c>
      <c r="X33" s="8">
        <v>1429704</v>
      </c>
      <c r="Y33" s="8">
        <v>-780748</v>
      </c>
      <c r="Z33" s="2">
        <v>-54.609065932528686</v>
      </c>
      <c r="AA33" s="6">
        <v>2859350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2365224</v>
      </c>
      <c r="Y34" s="8">
        <v>-2365224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99390378</v>
      </c>
      <c r="D35" s="33">
        <f>SUM(D24:D34)</f>
        <v>0</v>
      </c>
      <c r="E35" s="34">
        <f t="shared" si="1"/>
        <v>136555289</v>
      </c>
      <c r="F35" s="35">
        <f t="shared" si="1"/>
        <v>136555289</v>
      </c>
      <c r="G35" s="35">
        <f t="shared" si="1"/>
        <v>9323008</v>
      </c>
      <c r="H35" s="35">
        <f t="shared" si="1"/>
        <v>5362042</v>
      </c>
      <c r="I35" s="35">
        <f t="shared" si="1"/>
        <v>7821497</v>
      </c>
      <c r="J35" s="35">
        <f t="shared" si="1"/>
        <v>22506547</v>
      </c>
      <c r="K35" s="35">
        <f t="shared" si="1"/>
        <v>7937640</v>
      </c>
      <c r="L35" s="35">
        <f t="shared" si="1"/>
        <v>9279341</v>
      </c>
      <c r="M35" s="35">
        <f t="shared" si="1"/>
        <v>11620651</v>
      </c>
      <c r="N35" s="35">
        <f t="shared" si="1"/>
        <v>28837632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51344179</v>
      </c>
      <c r="X35" s="35">
        <f t="shared" si="1"/>
        <v>68277792</v>
      </c>
      <c r="Y35" s="35">
        <f t="shared" si="1"/>
        <v>-16933613</v>
      </c>
      <c r="Z35" s="36">
        <f>+IF(X35&lt;&gt;0,+(Y35/X35)*100,0)</f>
        <v>-24.801055370976261</v>
      </c>
      <c r="AA35" s="33">
        <f>SUM(AA24:AA34)</f>
        <v>136555289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50433990</v>
      </c>
      <c r="D37" s="46">
        <f>+D21-D35</f>
        <v>0</v>
      </c>
      <c r="E37" s="47">
        <f t="shared" si="2"/>
        <v>25382270</v>
      </c>
      <c r="F37" s="48">
        <f t="shared" si="2"/>
        <v>25382270</v>
      </c>
      <c r="G37" s="48">
        <f t="shared" si="2"/>
        <v>15497638</v>
      </c>
      <c r="H37" s="48">
        <f t="shared" si="2"/>
        <v>3523675</v>
      </c>
      <c r="I37" s="48">
        <f t="shared" si="2"/>
        <v>1472281</v>
      </c>
      <c r="J37" s="48">
        <f t="shared" si="2"/>
        <v>20493594</v>
      </c>
      <c r="K37" s="48">
        <f t="shared" si="2"/>
        <v>578664</v>
      </c>
      <c r="L37" s="48">
        <f t="shared" si="2"/>
        <v>-648599</v>
      </c>
      <c r="M37" s="48">
        <f t="shared" si="2"/>
        <v>10181628</v>
      </c>
      <c r="N37" s="48">
        <f t="shared" si="2"/>
        <v>10111693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30605287</v>
      </c>
      <c r="X37" s="48">
        <f>IF(F21=F35,0,X21-X35)</f>
        <v>12691044</v>
      </c>
      <c r="Y37" s="48">
        <f t="shared" si="2"/>
        <v>17914243</v>
      </c>
      <c r="Z37" s="49">
        <f>+IF(X37&lt;&gt;0,+(Y37/X37)*100,0)</f>
        <v>141.15657466793118</v>
      </c>
      <c r="AA37" s="46">
        <f>+AA21-AA35</f>
        <v>25382270</v>
      </c>
    </row>
    <row r="38" spans="1:27" ht="23.1" customHeight="1" x14ac:dyDescent="0.25">
      <c r="A38" s="50" t="s">
        <v>62</v>
      </c>
      <c r="B38" s="29" t="s">
        <v>32</v>
      </c>
      <c r="C38" s="6">
        <v>60839000</v>
      </c>
      <c r="D38" s="6"/>
      <c r="E38" s="7">
        <v>92437323</v>
      </c>
      <c r="F38" s="8">
        <v>92437323</v>
      </c>
      <c r="G38" s="8"/>
      <c r="H38" s="8">
        <v>3835153</v>
      </c>
      <c r="I38" s="8"/>
      <c r="J38" s="8">
        <v>3835153</v>
      </c>
      <c r="K38" s="8">
        <v>14078887</v>
      </c>
      <c r="L38" s="8">
        <v>5815687</v>
      </c>
      <c r="M38" s="8">
        <v>12275523</v>
      </c>
      <c r="N38" s="8">
        <v>32170097</v>
      </c>
      <c r="O38" s="8"/>
      <c r="P38" s="8"/>
      <c r="Q38" s="8"/>
      <c r="R38" s="8"/>
      <c r="S38" s="8"/>
      <c r="T38" s="8"/>
      <c r="U38" s="8"/>
      <c r="V38" s="8"/>
      <c r="W38" s="8">
        <v>36005250</v>
      </c>
      <c r="X38" s="8">
        <v>46218660</v>
      </c>
      <c r="Y38" s="8">
        <v>-10213410</v>
      </c>
      <c r="Z38" s="2">
        <v>-22.09802274665687</v>
      </c>
      <c r="AA38" s="6">
        <v>92437323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>
        <v>284186</v>
      </c>
      <c r="L39" s="26">
        <v>900836</v>
      </c>
      <c r="M39" s="26">
        <v>3950</v>
      </c>
      <c r="N39" s="26">
        <v>1188972</v>
      </c>
      <c r="O39" s="26"/>
      <c r="P39" s="26"/>
      <c r="Q39" s="26"/>
      <c r="R39" s="26"/>
      <c r="S39" s="26"/>
      <c r="T39" s="26"/>
      <c r="U39" s="26"/>
      <c r="V39" s="26"/>
      <c r="W39" s="26">
        <v>1476903</v>
      </c>
      <c r="X39" s="26">
        <v>672510</v>
      </c>
      <c r="Y39" s="26">
        <v>804393</v>
      </c>
      <c r="Z39" s="27">
        <v>119.61056341169649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111693908</v>
      </c>
      <c r="D41" s="56">
        <f>SUM(D37:D40)</f>
        <v>0</v>
      </c>
      <c r="E41" s="57">
        <f t="shared" si="3"/>
        <v>119164620</v>
      </c>
      <c r="F41" s="58">
        <f t="shared" si="3"/>
        <v>119164620</v>
      </c>
      <c r="G41" s="58">
        <f t="shared" si="3"/>
        <v>15568031</v>
      </c>
      <c r="H41" s="58">
        <f t="shared" si="3"/>
        <v>7362995</v>
      </c>
      <c r="I41" s="58">
        <f t="shared" si="3"/>
        <v>1685652</v>
      </c>
      <c r="J41" s="58">
        <f t="shared" si="3"/>
        <v>24616678</v>
      </c>
      <c r="K41" s="58">
        <f t="shared" si="3"/>
        <v>14941737</v>
      </c>
      <c r="L41" s="58">
        <f t="shared" si="3"/>
        <v>6067924</v>
      </c>
      <c r="M41" s="58">
        <f t="shared" si="3"/>
        <v>22461101</v>
      </c>
      <c r="N41" s="58">
        <f t="shared" si="3"/>
        <v>43470762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68087440</v>
      </c>
      <c r="X41" s="58">
        <f t="shared" si="3"/>
        <v>59582214</v>
      </c>
      <c r="Y41" s="58">
        <f t="shared" si="3"/>
        <v>8505226</v>
      </c>
      <c r="Z41" s="59">
        <f>+IF(X41&lt;&gt;0,+(Y41/X41)*100,0)</f>
        <v>14.274773340916806</v>
      </c>
      <c r="AA41" s="56">
        <f>SUM(AA37:AA40)</f>
        <v>119164620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111693908</v>
      </c>
      <c r="D43" s="64">
        <f>+D41-D42</f>
        <v>0</v>
      </c>
      <c r="E43" s="65">
        <f t="shared" si="4"/>
        <v>119164620</v>
      </c>
      <c r="F43" s="66">
        <f t="shared" si="4"/>
        <v>119164620</v>
      </c>
      <c r="G43" s="66">
        <f t="shared" si="4"/>
        <v>15568031</v>
      </c>
      <c r="H43" s="66">
        <f t="shared" si="4"/>
        <v>7362995</v>
      </c>
      <c r="I43" s="66">
        <f t="shared" si="4"/>
        <v>1685652</v>
      </c>
      <c r="J43" s="66">
        <f t="shared" si="4"/>
        <v>24616678</v>
      </c>
      <c r="K43" s="66">
        <f t="shared" si="4"/>
        <v>14941737</v>
      </c>
      <c r="L43" s="66">
        <f t="shared" si="4"/>
        <v>6067924</v>
      </c>
      <c r="M43" s="66">
        <f t="shared" si="4"/>
        <v>22461101</v>
      </c>
      <c r="N43" s="66">
        <f t="shared" si="4"/>
        <v>43470762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68087440</v>
      </c>
      <c r="X43" s="66">
        <f t="shared" si="4"/>
        <v>59582214</v>
      </c>
      <c r="Y43" s="66">
        <f t="shared" si="4"/>
        <v>8505226</v>
      </c>
      <c r="Z43" s="67">
        <f>+IF(X43&lt;&gt;0,+(Y43/X43)*100,0)</f>
        <v>14.274773340916806</v>
      </c>
      <c r="AA43" s="64">
        <f>+AA41-AA42</f>
        <v>119164620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111693908</v>
      </c>
      <c r="D45" s="56">
        <f>SUM(D43:D44)</f>
        <v>0</v>
      </c>
      <c r="E45" s="57">
        <f t="shared" si="5"/>
        <v>119164620</v>
      </c>
      <c r="F45" s="58">
        <f t="shared" si="5"/>
        <v>119164620</v>
      </c>
      <c r="G45" s="58">
        <f t="shared" si="5"/>
        <v>15568031</v>
      </c>
      <c r="H45" s="58">
        <f t="shared" si="5"/>
        <v>7362995</v>
      </c>
      <c r="I45" s="58">
        <f t="shared" si="5"/>
        <v>1685652</v>
      </c>
      <c r="J45" s="58">
        <f t="shared" si="5"/>
        <v>24616678</v>
      </c>
      <c r="K45" s="58">
        <f t="shared" si="5"/>
        <v>14941737</v>
      </c>
      <c r="L45" s="58">
        <f t="shared" si="5"/>
        <v>6067924</v>
      </c>
      <c r="M45" s="58">
        <f t="shared" si="5"/>
        <v>22461101</v>
      </c>
      <c r="N45" s="58">
        <f t="shared" si="5"/>
        <v>43470762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68087440</v>
      </c>
      <c r="X45" s="58">
        <f t="shared" si="5"/>
        <v>59582214</v>
      </c>
      <c r="Y45" s="58">
        <f t="shared" si="5"/>
        <v>8505226</v>
      </c>
      <c r="Z45" s="59">
        <f>+IF(X45&lt;&gt;0,+(Y45/X45)*100,0)</f>
        <v>14.274773340916806</v>
      </c>
      <c r="AA45" s="56">
        <f>SUM(AA43:AA44)</f>
        <v>119164620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111693908</v>
      </c>
      <c r="D47" s="71">
        <f>SUM(D45:D46)</f>
        <v>0</v>
      </c>
      <c r="E47" s="72">
        <f t="shared" si="6"/>
        <v>119164620</v>
      </c>
      <c r="F47" s="73">
        <f t="shared" si="6"/>
        <v>119164620</v>
      </c>
      <c r="G47" s="73">
        <f t="shared" si="6"/>
        <v>15568031</v>
      </c>
      <c r="H47" s="74">
        <f t="shared" si="6"/>
        <v>7362995</v>
      </c>
      <c r="I47" s="74">
        <f t="shared" si="6"/>
        <v>1685652</v>
      </c>
      <c r="J47" s="74">
        <f t="shared" si="6"/>
        <v>24616678</v>
      </c>
      <c r="K47" s="74">
        <f t="shared" si="6"/>
        <v>14941737</v>
      </c>
      <c r="L47" s="74">
        <f t="shared" si="6"/>
        <v>6067924</v>
      </c>
      <c r="M47" s="73">
        <f t="shared" si="6"/>
        <v>22461101</v>
      </c>
      <c r="N47" s="73">
        <f t="shared" si="6"/>
        <v>43470762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68087440</v>
      </c>
      <c r="X47" s="74">
        <f t="shared" si="6"/>
        <v>59582214</v>
      </c>
      <c r="Y47" s="74">
        <f t="shared" si="6"/>
        <v>8505226</v>
      </c>
      <c r="Z47" s="75">
        <f>+IF(X47&lt;&gt;0,+(Y47/X47)*100,0)</f>
        <v>14.274773340916806</v>
      </c>
      <c r="AA47" s="76">
        <f>SUM(AA45:AA46)</f>
        <v>119164620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68488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>
        <v>1464</v>
      </c>
      <c r="L6" s="8">
        <v>5264</v>
      </c>
      <c r="M6" s="8">
        <v>1357</v>
      </c>
      <c r="N6" s="8">
        <v>8085</v>
      </c>
      <c r="O6" s="8"/>
      <c r="P6" s="8"/>
      <c r="Q6" s="8"/>
      <c r="R6" s="8"/>
      <c r="S6" s="8"/>
      <c r="T6" s="8"/>
      <c r="U6" s="8"/>
      <c r="V6" s="8"/>
      <c r="W6" s="8">
        <v>39819</v>
      </c>
      <c r="X6" s="8">
        <v>67122</v>
      </c>
      <c r="Y6" s="8">
        <v>-27303</v>
      </c>
      <c r="Z6" s="2">
        <v>-40.676678287297754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102311533</v>
      </c>
      <c r="D7" s="6"/>
      <c r="E7" s="7">
        <v>123151007</v>
      </c>
      <c r="F7" s="8">
        <v>123151007</v>
      </c>
      <c r="G7" s="8">
        <v>9995826</v>
      </c>
      <c r="H7" s="8">
        <v>9176206</v>
      </c>
      <c r="I7" s="8">
        <v>8368335</v>
      </c>
      <c r="J7" s="8">
        <v>27540367</v>
      </c>
      <c r="K7" s="8">
        <v>10416218</v>
      </c>
      <c r="L7" s="8">
        <v>8086498</v>
      </c>
      <c r="M7" s="8">
        <v>8844407</v>
      </c>
      <c r="N7" s="8">
        <v>27347123</v>
      </c>
      <c r="O7" s="8"/>
      <c r="P7" s="8"/>
      <c r="Q7" s="8"/>
      <c r="R7" s="8"/>
      <c r="S7" s="8"/>
      <c r="T7" s="8"/>
      <c r="U7" s="8"/>
      <c r="V7" s="8"/>
      <c r="W7" s="8">
        <v>54887490</v>
      </c>
      <c r="X7" s="8">
        <v>61575474</v>
      </c>
      <c r="Y7" s="8">
        <v>-6687984</v>
      </c>
      <c r="Z7" s="2">
        <v>-10.861441358941061</v>
      </c>
      <c r="AA7" s="6">
        <v>123151007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29404</v>
      </c>
      <c r="F11" s="8">
        <v>29404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14700</v>
      </c>
      <c r="Y11" s="8">
        <v>-14700</v>
      </c>
      <c r="Z11" s="2">
        <v>-100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358220894</v>
      </c>
      <c r="D18" s="6"/>
      <c r="E18" s="7">
        <v>265124894</v>
      </c>
      <c r="F18" s="8">
        <v>265124894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132562446</v>
      </c>
      <c r="Y18" s="8">
        <v>-132562446</v>
      </c>
      <c r="Z18" s="2">
        <v>-100</v>
      </c>
      <c r="AA18" s="6">
        <v>265124894</v>
      </c>
    </row>
    <row r="19" spans="1:27" ht="13.5" x14ac:dyDescent="0.25">
      <c r="A19" s="23" t="s">
        <v>46</v>
      </c>
      <c r="B19" s="29" t="s">
        <v>32</v>
      </c>
      <c r="C19" s="6">
        <v>3298016</v>
      </c>
      <c r="D19" s="6"/>
      <c r="E19" s="7">
        <v>1980209</v>
      </c>
      <c r="F19" s="26">
        <v>1980209</v>
      </c>
      <c r="G19" s="26">
        <v>274835</v>
      </c>
      <c r="H19" s="26">
        <v>274835</v>
      </c>
      <c r="I19" s="26">
        <v>274835</v>
      </c>
      <c r="J19" s="26">
        <v>824505</v>
      </c>
      <c r="K19" s="26">
        <v>274835</v>
      </c>
      <c r="L19" s="26">
        <v>274835</v>
      </c>
      <c r="M19" s="26">
        <v>274835</v>
      </c>
      <c r="N19" s="26">
        <v>824505</v>
      </c>
      <c r="O19" s="26"/>
      <c r="P19" s="26"/>
      <c r="Q19" s="26"/>
      <c r="R19" s="26"/>
      <c r="S19" s="26"/>
      <c r="T19" s="26"/>
      <c r="U19" s="26"/>
      <c r="V19" s="26"/>
      <c r="W19" s="26">
        <v>1649010</v>
      </c>
      <c r="X19" s="26">
        <v>990102</v>
      </c>
      <c r="Y19" s="26">
        <v>658908</v>
      </c>
      <c r="Z19" s="27">
        <v>66.54950702048879</v>
      </c>
      <c r="AA19" s="28">
        <v>1980209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463898931</v>
      </c>
      <c r="D21" s="33">
        <f t="shared" si="0"/>
        <v>0</v>
      </c>
      <c r="E21" s="34">
        <f t="shared" si="0"/>
        <v>390419763</v>
      </c>
      <c r="F21" s="35">
        <f t="shared" si="0"/>
        <v>390419763</v>
      </c>
      <c r="G21" s="35">
        <f t="shared" si="0"/>
        <v>10284066</v>
      </c>
      <c r="H21" s="35">
        <f t="shared" si="0"/>
        <v>9463631</v>
      </c>
      <c r="I21" s="35">
        <f t="shared" si="0"/>
        <v>8648909</v>
      </c>
      <c r="J21" s="35">
        <f t="shared" si="0"/>
        <v>28396606</v>
      </c>
      <c r="K21" s="35">
        <f t="shared" si="0"/>
        <v>10692517</v>
      </c>
      <c r="L21" s="35">
        <f t="shared" si="0"/>
        <v>8366597</v>
      </c>
      <c r="M21" s="35">
        <f t="shared" si="0"/>
        <v>9120599</v>
      </c>
      <c r="N21" s="35">
        <f t="shared" si="0"/>
        <v>28179713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56576319</v>
      </c>
      <c r="X21" s="35">
        <f t="shared" si="0"/>
        <v>195209844</v>
      </c>
      <c r="Y21" s="35">
        <f t="shared" si="0"/>
        <v>-138633525</v>
      </c>
      <c r="Z21" s="36">
        <f>+IF(X21&lt;&gt;0,+(Y21/X21)*100,0)</f>
        <v>-71.017691607806427</v>
      </c>
      <c r="AA21" s="33">
        <f>SUM(AA5:AA20)</f>
        <v>390419763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107571452</v>
      </c>
      <c r="D24" s="6"/>
      <c r="E24" s="7">
        <v>107487154</v>
      </c>
      <c r="F24" s="8">
        <v>107487154</v>
      </c>
      <c r="G24" s="8">
        <v>10356287</v>
      </c>
      <c r="H24" s="8">
        <v>8568950</v>
      </c>
      <c r="I24" s="8">
        <v>9861667</v>
      </c>
      <c r="J24" s="8">
        <v>28786904</v>
      </c>
      <c r="K24" s="8">
        <v>10148983</v>
      </c>
      <c r="L24" s="8">
        <v>8830696</v>
      </c>
      <c r="M24" s="8">
        <v>7675004</v>
      </c>
      <c r="N24" s="8">
        <v>26654683</v>
      </c>
      <c r="O24" s="8"/>
      <c r="P24" s="8"/>
      <c r="Q24" s="8"/>
      <c r="R24" s="8"/>
      <c r="S24" s="8"/>
      <c r="T24" s="8"/>
      <c r="U24" s="8"/>
      <c r="V24" s="8"/>
      <c r="W24" s="8">
        <v>55441587</v>
      </c>
      <c r="X24" s="8">
        <v>53743812</v>
      </c>
      <c r="Y24" s="8">
        <v>1697775</v>
      </c>
      <c r="Z24" s="2">
        <v>3.1590148462115044</v>
      </c>
      <c r="AA24" s="6">
        <v>107487154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45453660</v>
      </c>
      <c r="D26" s="6"/>
      <c r="E26" s="7">
        <v>747906</v>
      </c>
      <c r="F26" s="8">
        <v>747906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373956</v>
      </c>
      <c r="Y26" s="8">
        <v>-373956</v>
      </c>
      <c r="Z26" s="2">
        <v>-100</v>
      </c>
      <c r="AA26" s="6">
        <v>747906</v>
      </c>
    </row>
    <row r="27" spans="1:27" ht="13.5" x14ac:dyDescent="0.25">
      <c r="A27" s="25" t="s">
        <v>53</v>
      </c>
      <c r="B27" s="24" t="s">
        <v>32</v>
      </c>
      <c r="C27" s="6">
        <v>74876852</v>
      </c>
      <c r="D27" s="6"/>
      <c r="E27" s="7">
        <v>63486965</v>
      </c>
      <c r="F27" s="8">
        <v>63486965</v>
      </c>
      <c r="G27" s="8"/>
      <c r="H27" s="8">
        <v>10581161</v>
      </c>
      <c r="I27" s="8">
        <v>5290580</v>
      </c>
      <c r="J27" s="8">
        <v>15871741</v>
      </c>
      <c r="K27" s="8"/>
      <c r="L27" s="8"/>
      <c r="M27" s="8">
        <v>15871741</v>
      </c>
      <c r="N27" s="8">
        <v>15871741</v>
      </c>
      <c r="O27" s="8"/>
      <c r="P27" s="8"/>
      <c r="Q27" s="8"/>
      <c r="R27" s="8"/>
      <c r="S27" s="8"/>
      <c r="T27" s="8"/>
      <c r="U27" s="8"/>
      <c r="V27" s="8"/>
      <c r="W27" s="8">
        <v>31743482</v>
      </c>
      <c r="X27" s="8">
        <v>31743486</v>
      </c>
      <c r="Y27" s="8">
        <v>-4</v>
      </c>
      <c r="Z27" s="2"/>
      <c r="AA27" s="6">
        <v>63486965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1164097</v>
      </c>
      <c r="F28" s="8">
        <v>1164097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582060</v>
      </c>
      <c r="Y28" s="8">
        <v>-582060</v>
      </c>
      <c r="Z28" s="2">
        <v>-100</v>
      </c>
      <c r="AA28" s="6">
        <v>1164097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77353818</v>
      </c>
      <c r="D30" s="6"/>
      <c r="E30" s="7">
        <v>50545300</v>
      </c>
      <c r="F30" s="8">
        <v>50545300</v>
      </c>
      <c r="G30" s="8">
        <v>156479</v>
      </c>
      <c r="H30" s="8">
        <v>220717</v>
      </c>
      <c r="I30" s="8">
        <v>1107508</v>
      </c>
      <c r="J30" s="8">
        <v>1484704</v>
      </c>
      <c r="K30" s="8">
        <v>2749194</v>
      </c>
      <c r="L30" s="8">
        <v>3510649</v>
      </c>
      <c r="M30" s="8">
        <v>6250024</v>
      </c>
      <c r="N30" s="8">
        <v>12509867</v>
      </c>
      <c r="O30" s="8"/>
      <c r="P30" s="8"/>
      <c r="Q30" s="8"/>
      <c r="R30" s="8"/>
      <c r="S30" s="8"/>
      <c r="T30" s="8"/>
      <c r="U30" s="8"/>
      <c r="V30" s="8"/>
      <c r="W30" s="8">
        <v>13994571</v>
      </c>
      <c r="X30" s="8">
        <v>25272690</v>
      </c>
      <c r="Y30" s="8">
        <v>-11278119</v>
      </c>
      <c r="Z30" s="2">
        <v>-44.625716534330138</v>
      </c>
      <c r="AA30" s="6">
        <v>50545300</v>
      </c>
    </row>
    <row r="31" spans="1:27" ht="13.5" x14ac:dyDescent="0.25">
      <c r="A31" s="25" t="s">
        <v>57</v>
      </c>
      <c r="B31" s="24" t="s">
        <v>32</v>
      </c>
      <c r="C31" s="6">
        <v>114272244</v>
      </c>
      <c r="D31" s="6"/>
      <c r="E31" s="7">
        <v>79065950</v>
      </c>
      <c r="F31" s="8">
        <v>79065950</v>
      </c>
      <c r="G31" s="8"/>
      <c r="H31" s="8">
        <v>70760</v>
      </c>
      <c r="I31" s="8">
        <v>466113</v>
      </c>
      <c r="J31" s="8">
        <v>536873</v>
      </c>
      <c r="K31" s="8">
        <v>9752277</v>
      </c>
      <c r="L31" s="8">
        <v>8141225</v>
      </c>
      <c r="M31" s="8">
        <v>9279101</v>
      </c>
      <c r="N31" s="8">
        <v>27172603</v>
      </c>
      <c r="O31" s="8"/>
      <c r="P31" s="8"/>
      <c r="Q31" s="8"/>
      <c r="R31" s="8"/>
      <c r="S31" s="8"/>
      <c r="T31" s="8"/>
      <c r="U31" s="8"/>
      <c r="V31" s="8"/>
      <c r="W31" s="8">
        <v>27709476</v>
      </c>
      <c r="X31" s="8">
        <v>39533004</v>
      </c>
      <c r="Y31" s="8">
        <v>-11823528</v>
      </c>
      <c r="Z31" s="2">
        <v>-29.907992825437702</v>
      </c>
      <c r="AA31" s="6">
        <v>79065950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68540025</v>
      </c>
      <c r="D33" s="6"/>
      <c r="E33" s="7">
        <v>34393950</v>
      </c>
      <c r="F33" s="8">
        <v>34393950</v>
      </c>
      <c r="G33" s="8">
        <v>1002931</v>
      </c>
      <c r="H33" s="8">
        <v>7592969</v>
      </c>
      <c r="I33" s="8">
        <v>7729415</v>
      </c>
      <c r="J33" s="8">
        <v>16325315</v>
      </c>
      <c r="K33" s="8">
        <v>6016958</v>
      </c>
      <c r="L33" s="8">
        <v>5983123</v>
      </c>
      <c r="M33" s="8">
        <v>4960224</v>
      </c>
      <c r="N33" s="8">
        <v>16960305</v>
      </c>
      <c r="O33" s="8"/>
      <c r="P33" s="8"/>
      <c r="Q33" s="8"/>
      <c r="R33" s="8"/>
      <c r="S33" s="8"/>
      <c r="T33" s="8"/>
      <c r="U33" s="8"/>
      <c r="V33" s="8"/>
      <c r="W33" s="8">
        <v>33285620</v>
      </c>
      <c r="X33" s="8">
        <v>17197020</v>
      </c>
      <c r="Y33" s="8">
        <v>16088600</v>
      </c>
      <c r="Z33" s="2">
        <v>93.554580968097952</v>
      </c>
      <c r="AA33" s="6">
        <v>34393950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488068051</v>
      </c>
      <c r="D35" s="33">
        <f>SUM(D24:D34)</f>
        <v>0</v>
      </c>
      <c r="E35" s="34">
        <f t="shared" si="1"/>
        <v>336891322</v>
      </c>
      <c r="F35" s="35">
        <f t="shared" si="1"/>
        <v>336891322</v>
      </c>
      <c r="G35" s="35">
        <f t="shared" si="1"/>
        <v>11515697</v>
      </c>
      <c r="H35" s="35">
        <f t="shared" si="1"/>
        <v>27034557</v>
      </c>
      <c r="I35" s="35">
        <f t="shared" si="1"/>
        <v>24455283</v>
      </c>
      <c r="J35" s="35">
        <f t="shared" si="1"/>
        <v>63005537</v>
      </c>
      <c r="K35" s="35">
        <f t="shared" si="1"/>
        <v>28667412</v>
      </c>
      <c r="L35" s="35">
        <f t="shared" si="1"/>
        <v>26465693</v>
      </c>
      <c r="M35" s="35">
        <f t="shared" si="1"/>
        <v>44036094</v>
      </c>
      <c r="N35" s="35">
        <f t="shared" si="1"/>
        <v>99169199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162174736</v>
      </c>
      <c r="X35" s="35">
        <f t="shared" si="1"/>
        <v>168446028</v>
      </c>
      <c r="Y35" s="35">
        <f t="shared" si="1"/>
        <v>-6271292</v>
      </c>
      <c r="Z35" s="36">
        <f>+IF(X35&lt;&gt;0,+(Y35/X35)*100,0)</f>
        <v>-3.7230275325934072</v>
      </c>
      <c r="AA35" s="33">
        <f>SUM(AA24:AA34)</f>
        <v>336891322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-24169120</v>
      </c>
      <c r="D37" s="46">
        <f>+D21-D35</f>
        <v>0</v>
      </c>
      <c r="E37" s="47">
        <f t="shared" si="2"/>
        <v>53528441</v>
      </c>
      <c r="F37" s="48">
        <f t="shared" si="2"/>
        <v>53528441</v>
      </c>
      <c r="G37" s="48">
        <f t="shared" si="2"/>
        <v>-1231631</v>
      </c>
      <c r="H37" s="48">
        <f t="shared" si="2"/>
        <v>-17570926</v>
      </c>
      <c r="I37" s="48">
        <f t="shared" si="2"/>
        <v>-15806374</v>
      </c>
      <c r="J37" s="48">
        <f t="shared" si="2"/>
        <v>-34608931</v>
      </c>
      <c r="K37" s="48">
        <f t="shared" si="2"/>
        <v>-17974895</v>
      </c>
      <c r="L37" s="48">
        <f t="shared" si="2"/>
        <v>-18099096</v>
      </c>
      <c r="M37" s="48">
        <f t="shared" si="2"/>
        <v>-34915495</v>
      </c>
      <c r="N37" s="48">
        <f t="shared" si="2"/>
        <v>-70989486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-105598417</v>
      </c>
      <c r="X37" s="48">
        <f>IF(F21=F35,0,X21-X35)</f>
        <v>26763816</v>
      </c>
      <c r="Y37" s="48">
        <f t="shared" si="2"/>
        <v>-132362233</v>
      </c>
      <c r="Z37" s="49">
        <f>+IF(X37&lt;&gt;0,+(Y37/X37)*100,0)</f>
        <v>-494.55665440234685</v>
      </c>
      <c r="AA37" s="46">
        <f>+AA21-AA35</f>
        <v>53528441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19999998</v>
      </c>
      <c r="Y38" s="8">
        <v>-19999998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-24169120</v>
      </c>
      <c r="D41" s="56">
        <f>SUM(D37:D40)</f>
        <v>0</v>
      </c>
      <c r="E41" s="57">
        <f t="shared" si="3"/>
        <v>93528441</v>
      </c>
      <c r="F41" s="58">
        <f t="shared" si="3"/>
        <v>93528441</v>
      </c>
      <c r="G41" s="58">
        <f t="shared" si="3"/>
        <v>-1231631</v>
      </c>
      <c r="H41" s="58">
        <f t="shared" si="3"/>
        <v>-17570926</v>
      </c>
      <c r="I41" s="58">
        <f t="shared" si="3"/>
        <v>-15806374</v>
      </c>
      <c r="J41" s="58">
        <f t="shared" si="3"/>
        <v>-34608931</v>
      </c>
      <c r="K41" s="58">
        <f t="shared" si="3"/>
        <v>-17974895</v>
      </c>
      <c r="L41" s="58">
        <f t="shared" si="3"/>
        <v>-18099096</v>
      </c>
      <c r="M41" s="58">
        <f t="shared" si="3"/>
        <v>-34915495</v>
      </c>
      <c r="N41" s="58">
        <f t="shared" si="3"/>
        <v>-70989486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-105598417</v>
      </c>
      <c r="X41" s="58">
        <f t="shared" si="3"/>
        <v>46763814</v>
      </c>
      <c r="Y41" s="58">
        <f t="shared" si="3"/>
        <v>-152362231</v>
      </c>
      <c r="Z41" s="59">
        <f>+IF(X41&lt;&gt;0,+(Y41/X41)*100,0)</f>
        <v>-325.81224234618674</v>
      </c>
      <c r="AA41" s="56">
        <f>SUM(AA37:AA40)</f>
        <v>93528441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-24169120</v>
      </c>
      <c r="D43" s="64">
        <f>+D41-D42</f>
        <v>0</v>
      </c>
      <c r="E43" s="65">
        <f t="shared" si="4"/>
        <v>93528441</v>
      </c>
      <c r="F43" s="66">
        <f t="shared" si="4"/>
        <v>93528441</v>
      </c>
      <c r="G43" s="66">
        <f t="shared" si="4"/>
        <v>-1231631</v>
      </c>
      <c r="H43" s="66">
        <f t="shared" si="4"/>
        <v>-17570926</v>
      </c>
      <c r="I43" s="66">
        <f t="shared" si="4"/>
        <v>-15806374</v>
      </c>
      <c r="J43" s="66">
        <f t="shared" si="4"/>
        <v>-34608931</v>
      </c>
      <c r="K43" s="66">
        <f t="shared" si="4"/>
        <v>-17974895</v>
      </c>
      <c r="L43" s="66">
        <f t="shared" si="4"/>
        <v>-18099096</v>
      </c>
      <c r="M43" s="66">
        <f t="shared" si="4"/>
        <v>-34915495</v>
      </c>
      <c r="N43" s="66">
        <f t="shared" si="4"/>
        <v>-70989486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-105598417</v>
      </c>
      <c r="X43" s="66">
        <f t="shared" si="4"/>
        <v>46763814</v>
      </c>
      <c r="Y43" s="66">
        <f t="shared" si="4"/>
        <v>-152362231</v>
      </c>
      <c r="Z43" s="67">
        <f>+IF(X43&lt;&gt;0,+(Y43/X43)*100,0)</f>
        <v>-325.81224234618674</v>
      </c>
      <c r="AA43" s="64">
        <f>+AA41-AA42</f>
        <v>93528441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-24169120</v>
      </c>
      <c r="D45" s="56">
        <f>SUM(D43:D44)</f>
        <v>0</v>
      </c>
      <c r="E45" s="57">
        <f t="shared" si="5"/>
        <v>93528441</v>
      </c>
      <c r="F45" s="58">
        <f t="shared" si="5"/>
        <v>93528441</v>
      </c>
      <c r="G45" s="58">
        <f t="shared" si="5"/>
        <v>-1231631</v>
      </c>
      <c r="H45" s="58">
        <f t="shared" si="5"/>
        <v>-17570926</v>
      </c>
      <c r="I45" s="58">
        <f t="shared" si="5"/>
        <v>-15806374</v>
      </c>
      <c r="J45" s="58">
        <f t="shared" si="5"/>
        <v>-34608931</v>
      </c>
      <c r="K45" s="58">
        <f t="shared" si="5"/>
        <v>-17974895</v>
      </c>
      <c r="L45" s="58">
        <f t="shared" si="5"/>
        <v>-18099096</v>
      </c>
      <c r="M45" s="58">
        <f t="shared" si="5"/>
        <v>-34915495</v>
      </c>
      <c r="N45" s="58">
        <f t="shared" si="5"/>
        <v>-70989486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-105598417</v>
      </c>
      <c r="X45" s="58">
        <f t="shared" si="5"/>
        <v>46763814</v>
      </c>
      <c r="Y45" s="58">
        <f t="shared" si="5"/>
        <v>-152362231</v>
      </c>
      <c r="Z45" s="59">
        <f>+IF(X45&lt;&gt;0,+(Y45/X45)*100,0)</f>
        <v>-325.81224234618674</v>
      </c>
      <c r="AA45" s="56">
        <f>SUM(AA43:AA44)</f>
        <v>93528441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-24169120</v>
      </c>
      <c r="D47" s="71">
        <f>SUM(D45:D46)</f>
        <v>0</v>
      </c>
      <c r="E47" s="72">
        <f t="shared" si="6"/>
        <v>93528441</v>
      </c>
      <c r="F47" s="73">
        <f t="shared" si="6"/>
        <v>93528441</v>
      </c>
      <c r="G47" s="73">
        <f t="shared" si="6"/>
        <v>-1231631</v>
      </c>
      <c r="H47" s="74">
        <f t="shared" si="6"/>
        <v>-17570926</v>
      </c>
      <c r="I47" s="74">
        <f t="shared" si="6"/>
        <v>-15806374</v>
      </c>
      <c r="J47" s="74">
        <f t="shared" si="6"/>
        <v>-34608931</v>
      </c>
      <c r="K47" s="74">
        <f t="shared" si="6"/>
        <v>-17974895</v>
      </c>
      <c r="L47" s="74">
        <f t="shared" si="6"/>
        <v>-18099096</v>
      </c>
      <c r="M47" s="73">
        <f t="shared" si="6"/>
        <v>-34915495</v>
      </c>
      <c r="N47" s="73">
        <f t="shared" si="6"/>
        <v>-70989486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-105598417</v>
      </c>
      <c r="X47" s="74">
        <f t="shared" si="6"/>
        <v>46763814</v>
      </c>
      <c r="Y47" s="74">
        <f t="shared" si="6"/>
        <v>-152362231</v>
      </c>
      <c r="Z47" s="75">
        <f>+IF(X47&lt;&gt;0,+(Y47/X47)*100,0)</f>
        <v>-325.81224234618674</v>
      </c>
      <c r="AA47" s="76">
        <f>SUM(AA45:AA46)</f>
        <v>93528441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259155999</v>
      </c>
      <c r="D7" s="6"/>
      <c r="E7" s="7">
        <v>294011652</v>
      </c>
      <c r="F7" s="8">
        <v>294011652</v>
      </c>
      <c r="G7" s="8">
        <v>17516611</v>
      </c>
      <c r="H7" s="8">
        <v>30841596</v>
      </c>
      <c r="I7" s="8">
        <v>23856023</v>
      </c>
      <c r="J7" s="8">
        <v>72214230</v>
      </c>
      <c r="K7" s="8">
        <v>26434887</v>
      </c>
      <c r="L7" s="8">
        <v>25449011</v>
      </c>
      <c r="M7" s="8">
        <v>22711873</v>
      </c>
      <c r="N7" s="8">
        <v>74595771</v>
      </c>
      <c r="O7" s="8"/>
      <c r="P7" s="8"/>
      <c r="Q7" s="8"/>
      <c r="R7" s="8"/>
      <c r="S7" s="8"/>
      <c r="T7" s="8"/>
      <c r="U7" s="8"/>
      <c r="V7" s="8"/>
      <c r="W7" s="8">
        <v>146810001</v>
      </c>
      <c r="X7" s="8">
        <v>147005820</v>
      </c>
      <c r="Y7" s="8">
        <v>-195819</v>
      </c>
      <c r="Z7" s="2">
        <v>-0.13320493025378177</v>
      </c>
      <c r="AA7" s="6">
        <v>294011652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26731122</v>
      </c>
      <c r="D13" s="6"/>
      <c r="E13" s="7">
        <v>34000000</v>
      </c>
      <c r="F13" s="8">
        <v>34000000</v>
      </c>
      <c r="G13" s="8">
        <v>2508320</v>
      </c>
      <c r="H13" s="8">
        <v>2546887</v>
      </c>
      <c r="I13" s="8">
        <v>2598069</v>
      </c>
      <c r="J13" s="8">
        <v>7653276</v>
      </c>
      <c r="K13" s="8">
        <v>2551000</v>
      </c>
      <c r="L13" s="8">
        <v>3443104</v>
      </c>
      <c r="M13" s="8">
        <v>2753782</v>
      </c>
      <c r="N13" s="8">
        <v>8747886</v>
      </c>
      <c r="O13" s="8"/>
      <c r="P13" s="8"/>
      <c r="Q13" s="8"/>
      <c r="R13" s="8"/>
      <c r="S13" s="8"/>
      <c r="T13" s="8"/>
      <c r="U13" s="8"/>
      <c r="V13" s="8"/>
      <c r="W13" s="8">
        <v>16401162</v>
      </c>
      <c r="X13" s="8">
        <v>16999998</v>
      </c>
      <c r="Y13" s="8">
        <v>-598836</v>
      </c>
      <c r="Z13" s="2">
        <v>-3.5225651203017785</v>
      </c>
      <c r="AA13" s="6">
        <v>34000000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367300</v>
      </c>
      <c r="D19" s="6"/>
      <c r="E19" s="7">
        <v>600000</v>
      </c>
      <c r="F19" s="26">
        <v>600000</v>
      </c>
      <c r="G19" s="26">
        <v>51057</v>
      </c>
      <c r="H19" s="26">
        <v>429261</v>
      </c>
      <c r="I19" s="26">
        <v>46346</v>
      </c>
      <c r="J19" s="26">
        <v>526664</v>
      </c>
      <c r="K19" s="26">
        <v>50373</v>
      </c>
      <c r="L19" s="26">
        <v>8581</v>
      </c>
      <c r="M19" s="26">
        <v>18083</v>
      </c>
      <c r="N19" s="26">
        <v>77037</v>
      </c>
      <c r="O19" s="26"/>
      <c r="P19" s="26"/>
      <c r="Q19" s="26"/>
      <c r="R19" s="26"/>
      <c r="S19" s="26"/>
      <c r="T19" s="26"/>
      <c r="U19" s="26"/>
      <c r="V19" s="26"/>
      <c r="W19" s="26">
        <v>603701</v>
      </c>
      <c r="X19" s="26">
        <v>300000</v>
      </c>
      <c r="Y19" s="26">
        <v>303701</v>
      </c>
      <c r="Z19" s="27">
        <v>101.23366666666666</v>
      </c>
      <c r="AA19" s="28">
        <v>600000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286254421</v>
      </c>
      <c r="D21" s="33">
        <f t="shared" si="0"/>
        <v>0</v>
      </c>
      <c r="E21" s="34">
        <f t="shared" si="0"/>
        <v>328611652</v>
      </c>
      <c r="F21" s="35">
        <f t="shared" si="0"/>
        <v>328611652</v>
      </c>
      <c r="G21" s="35">
        <f t="shared" si="0"/>
        <v>20075988</v>
      </c>
      <c r="H21" s="35">
        <f t="shared" si="0"/>
        <v>33817744</v>
      </c>
      <c r="I21" s="35">
        <f t="shared" si="0"/>
        <v>26500438</v>
      </c>
      <c r="J21" s="35">
        <f t="shared" si="0"/>
        <v>80394170</v>
      </c>
      <c r="K21" s="35">
        <f t="shared" si="0"/>
        <v>29036260</v>
      </c>
      <c r="L21" s="35">
        <f t="shared" si="0"/>
        <v>28900696</v>
      </c>
      <c r="M21" s="35">
        <f t="shared" si="0"/>
        <v>25483738</v>
      </c>
      <c r="N21" s="35">
        <f t="shared" si="0"/>
        <v>83420694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163814864</v>
      </c>
      <c r="X21" s="35">
        <f t="shared" si="0"/>
        <v>164305818</v>
      </c>
      <c r="Y21" s="35">
        <f t="shared" si="0"/>
        <v>-490954</v>
      </c>
      <c r="Z21" s="36">
        <f>+IF(X21&lt;&gt;0,+(Y21/X21)*100,0)</f>
        <v>-0.29880500031958696</v>
      </c>
      <c r="AA21" s="33">
        <f>SUM(AA5:AA20)</f>
        <v>328611652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39795888</v>
      </c>
      <c r="D24" s="6"/>
      <c r="E24" s="7">
        <v>48593758</v>
      </c>
      <c r="F24" s="8">
        <v>48593758</v>
      </c>
      <c r="G24" s="8">
        <v>3837830</v>
      </c>
      <c r="H24" s="8">
        <v>3701249</v>
      </c>
      <c r="I24" s="8">
        <v>3510430</v>
      </c>
      <c r="J24" s="8">
        <v>11049509</v>
      </c>
      <c r="K24" s="8">
        <v>4189122</v>
      </c>
      <c r="L24" s="8">
        <v>3647673</v>
      </c>
      <c r="M24" s="8">
        <v>8036811</v>
      </c>
      <c r="N24" s="8">
        <v>15873606</v>
      </c>
      <c r="O24" s="8"/>
      <c r="P24" s="8"/>
      <c r="Q24" s="8"/>
      <c r="R24" s="8"/>
      <c r="S24" s="8"/>
      <c r="T24" s="8"/>
      <c r="U24" s="8"/>
      <c r="V24" s="8"/>
      <c r="W24" s="8">
        <v>26923115</v>
      </c>
      <c r="X24" s="8">
        <v>24296982</v>
      </c>
      <c r="Y24" s="8">
        <v>2626133</v>
      </c>
      <c r="Z24" s="2">
        <v>10.808474073035079</v>
      </c>
      <c r="AA24" s="6">
        <v>48593758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67643640</v>
      </c>
      <c r="D26" s="6"/>
      <c r="E26" s="7">
        <v>50000000</v>
      </c>
      <c r="F26" s="8">
        <v>50000000</v>
      </c>
      <c r="G26" s="8"/>
      <c r="H26" s="8"/>
      <c r="I26" s="8">
        <v>12500000</v>
      </c>
      <c r="J26" s="8">
        <v>12500000</v>
      </c>
      <c r="K26" s="8"/>
      <c r="L26" s="8"/>
      <c r="M26" s="8">
        <v>12500000</v>
      </c>
      <c r="N26" s="8">
        <v>12500000</v>
      </c>
      <c r="O26" s="8"/>
      <c r="P26" s="8"/>
      <c r="Q26" s="8"/>
      <c r="R26" s="8"/>
      <c r="S26" s="8"/>
      <c r="T26" s="8"/>
      <c r="U26" s="8"/>
      <c r="V26" s="8"/>
      <c r="W26" s="8">
        <v>25000000</v>
      </c>
      <c r="X26" s="8">
        <v>25000002</v>
      </c>
      <c r="Y26" s="8">
        <v>-2</v>
      </c>
      <c r="Z26" s="2"/>
      <c r="AA26" s="6">
        <v>50000000</v>
      </c>
    </row>
    <row r="27" spans="1:27" ht="13.5" x14ac:dyDescent="0.25">
      <c r="A27" s="25" t="s">
        <v>53</v>
      </c>
      <c r="B27" s="24" t="s">
        <v>32</v>
      </c>
      <c r="C27" s="6">
        <v>6770725</v>
      </c>
      <c r="D27" s="6"/>
      <c r="E27" s="7">
        <v>8100000</v>
      </c>
      <c r="F27" s="8">
        <v>8100000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4050000</v>
      </c>
      <c r="Y27" s="8">
        <v>-4050000</v>
      </c>
      <c r="Z27" s="2">
        <v>-100</v>
      </c>
      <c r="AA27" s="6">
        <v>8100000</v>
      </c>
    </row>
    <row r="28" spans="1:27" ht="13.5" x14ac:dyDescent="0.25">
      <c r="A28" s="25" t="s">
        <v>54</v>
      </c>
      <c r="B28" s="24" t="s">
        <v>32</v>
      </c>
      <c r="C28" s="6">
        <v>8230252</v>
      </c>
      <c r="D28" s="6"/>
      <c r="E28" s="7">
        <v>4084048</v>
      </c>
      <c r="F28" s="8">
        <v>4084048</v>
      </c>
      <c r="G28" s="8"/>
      <c r="H28" s="8"/>
      <c r="I28" s="8"/>
      <c r="J28" s="8"/>
      <c r="K28" s="8"/>
      <c r="L28" s="8"/>
      <c r="M28" s="8">
        <v>2268537</v>
      </c>
      <c r="N28" s="8">
        <v>2268537</v>
      </c>
      <c r="O28" s="8"/>
      <c r="P28" s="8"/>
      <c r="Q28" s="8"/>
      <c r="R28" s="8"/>
      <c r="S28" s="8"/>
      <c r="T28" s="8"/>
      <c r="U28" s="8"/>
      <c r="V28" s="8"/>
      <c r="W28" s="8">
        <v>2268537</v>
      </c>
      <c r="X28" s="8">
        <v>2042028</v>
      </c>
      <c r="Y28" s="8">
        <v>226509</v>
      </c>
      <c r="Z28" s="2">
        <v>11.092355246842844</v>
      </c>
      <c r="AA28" s="6">
        <v>4084048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148168462</v>
      </c>
      <c r="D30" s="6"/>
      <c r="E30" s="7">
        <v>150002000</v>
      </c>
      <c r="F30" s="8">
        <v>150002000</v>
      </c>
      <c r="G30" s="8">
        <v>589216</v>
      </c>
      <c r="H30" s="8">
        <v>4635737</v>
      </c>
      <c r="I30" s="8">
        <v>15408988</v>
      </c>
      <c r="J30" s="8">
        <v>20633941</v>
      </c>
      <c r="K30" s="8">
        <v>1837334</v>
      </c>
      <c r="L30" s="8">
        <v>2284701</v>
      </c>
      <c r="M30" s="8">
        <v>15507654</v>
      </c>
      <c r="N30" s="8">
        <v>19629689</v>
      </c>
      <c r="O30" s="8"/>
      <c r="P30" s="8"/>
      <c r="Q30" s="8"/>
      <c r="R30" s="8"/>
      <c r="S30" s="8"/>
      <c r="T30" s="8"/>
      <c r="U30" s="8"/>
      <c r="V30" s="8"/>
      <c r="W30" s="8">
        <v>40263630</v>
      </c>
      <c r="X30" s="8">
        <v>75001080</v>
      </c>
      <c r="Y30" s="8">
        <v>-34737450</v>
      </c>
      <c r="Z30" s="2">
        <v>-46.31593305056407</v>
      </c>
      <c r="AA30" s="6">
        <v>150002000</v>
      </c>
    </row>
    <row r="31" spans="1:27" ht="13.5" x14ac:dyDescent="0.25">
      <c r="A31" s="25" t="s">
        <v>57</v>
      </c>
      <c r="B31" s="24" t="s">
        <v>32</v>
      </c>
      <c r="C31" s="6">
        <v>1752730</v>
      </c>
      <c r="D31" s="6"/>
      <c r="E31" s="7">
        <v>3020000</v>
      </c>
      <c r="F31" s="8">
        <v>3020000</v>
      </c>
      <c r="G31" s="8">
        <v>774</v>
      </c>
      <c r="H31" s="8">
        <v>3620</v>
      </c>
      <c r="I31" s="8">
        <v>44055</v>
      </c>
      <c r="J31" s="8">
        <v>48449</v>
      </c>
      <c r="K31" s="8">
        <v>18887</v>
      </c>
      <c r="L31" s="8"/>
      <c r="M31" s="8"/>
      <c r="N31" s="8">
        <v>18887</v>
      </c>
      <c r="O31" s="8"/>
      <c r="P31" s="8"/>
      <c r="Q31" s="8"/>
      <c r="R31" s="8"/>
      <c r="S31" s="8"/>
      <c r="T31" s="8"/>
      <c r="U31" s="8"/>
      <c r="V31" s="8"/>
      <c r="W31" s="8">
        <v>67336</v>
      </c>
      <c r="X31" s="8">
        <v>1510002</v>
      </c>
      <c r="Y31" s="8">
        <v>-1442666</v>
      </c>
      <c r="Z31" s="2">
        <v>-95.540668158055425</v>
      </c>
      <c r="AA31" s="6">
        <v>3020000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41778794</v>
      </c>
      <c r="D33" s="6"/>
      <c r="E33" s="7">
        <v>32863589</v>
      </c>
      <c r="F33" s="8">
        <v>32863589</v>
      </c>
      <c r="G33" s="8">
        <v>28122</v>
      </c>
      <c r="H33" s="8">
        <v>751793</v>
      </c>
      <c r="I33" s="8">
        <v>9407219</v>
      </c>
      <c r="J33" s="8">
        <v>10187134</v>
      </c>
      <c r="K33" s="8">
        <v>2675380</v>
      </c>
      <c r="L33" s="8">
        <v>3386362</v>
      </c>
      <c r="M33" s="8">
        <v>1859017</v>
      </c>
      <c r="N33" s="8">
        <v>7920759</v>
      </c>
      <c r="O33" s="8"/>
      <c r="P33" s="8"/>
      <c r="Q33" s="8"/>
      <c r="R33" s="8"/>
      <c r="S33" s="8"/>
      <c r="T33" s="8"/>
      <c r="U33" s="8"/>
      <c r="V33" s="8"/>
      <c r="W33" s="8">
        <v>18107893</v>
      </c>
      <c r="X33" s="8">
        <v>16431858</v>
      </c>
      <c r="Y33" s="8">
        <v>1676035</v>
      </c>
      <c r="Z33" s="2">
        <v>10.199911659411857</v>
      </c>
      <c r="AA33" s="6">
        <v>32863589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314140491</v>
      </c>
      <c r="D35" s="33">
        <f>SUM(D24:D34)</f>
        <v>0</v>
      </c>
      <c r="E35" s="34">
        <f t="shared" si="1"/>
        <v>296663395</v>
      </c>
      <c r="F35" s="35">
        <f t="shared" si="1"/>
        <v>296663395</v>
      </c>
      <c r="G35" s="35">
        <f t="shared" si="1"/>
        <v>4455942</v>
      </c>
      <c r="H35" s="35">
        <f t="shared" si="1"/>
        <v>9092399</v>
      </c>
      <c r="I35" s="35">
        <f t="shared" si="1"/>
        <v>40870692</v>
      </c>
      <c r="J35" s="35">
        <f t="shared" si="1"/>
        <v>54419033</v>
      </c>
      <c r="K35" s="35">
        <f t="shared" si="1"/>
        <v>8720723</v>
      </c>
      <c r="L35" s="35">
        <f t="shared" si="1"/>
        <v>9318736</v>
      </c>
      <c r="M35" s="35">
        <f t="shared" si="1"/>
        <v>40172019</v>
      </c>
      <c r="N35" s="35">
        <f t="shared" si="1"/>
        <v>58211478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112630511</v>
      </c>
      <c r="X35" s="35">
        <f t="shared" si="1"/>
        <v>148331952</v>
      </c>
      <c r="Y35" s="35">
        <f t="shared" si="1"/>
        <v>-35701441</v>
      </c>
      <c r="Z35" s="36">
        <f>+IF(X35&lt;&gt;0,+(Y35/X35)*100,0)</f>
        <v>-24.068611326573791</v>
      </c>
      <c r="AA35" s="33">
        <f>SUM(AA24:AA34)</f>
        <v>296663395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-27886070</v>
      </c>
      <c r="D37" s="46">
        <f>+D21-D35</f>
        <v>0</v>
      </c>
      <c r="E37" s="47">
        <f t="shared" si="2"/>
        <v>31948257</v>
      </c>
      <c r="F37" s="48">
        <f t="shared" si="2"/>
        <v>31948257</v>
      </c>
      <c r="G37" s="48">
        <f t="shared" si="2"/>
        <v>15620046</v>
      </c>
      <c r="H37" s="48">
        <f t="shared" si="2"/>
        <v>24725345</v>
      </c>
      <c r="I37" s="48">
        <f t="shared" si="2"/>
        <v>-14370254</v>
      </c>
      <c r="J37" s="48">
        <f t="shared" si="2"/>
        <v>25975137</v>
      </c>
      <c r="K37" s="48">
        <f t="shared" si="2"/>
        <v>20315537</v>
      </c>
      <c r="L37" s="48">
        <f t="shared" si="2"/>
        <v>19581960</v>
      </c>
      <c r="M37" s="48">
        <f t="shared" si="2"/>
        <v>-14688281</v>
      </c>
      <c r="N37" s="48">
        <f t="shared" si="2"/>
        <v>25209216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51184353</v>
      </c>
      <c r="X37" s="48">
        <f>IF(F21=F35,0,X21-X35)</f>
        <v>15973866</v>
      </c>
      <c r="Y37" s="48">
        <f t="shared" si="2"/>
        <v>35210487</v>
      </c>
      <c r="Z37" s="49">
        <f>+IF(X37&lt;&gt;0,+(Y37/X37)*100,0)</f>
        <v>220.42558138399309</v>
      </c>
      <c r="AA37" s="46">
        <f>+AA21-AA35</f>
        <v>31948257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-27886070</v>
      </c>
      <c r="D41" s="56">
        <f>SUM(D37:D40)</f>
        <v>0</v>
      </c>
      <c r="E41" s="57">
        <f t="shared" si="3"/>
        <v>31948257</v>
      </c>
      <c r="F41" s="58">
        <f t="shared" si="3"/>
        <v>31948257</v>
      </c>
      <c r="G41" s="58">
        <f t="shared" si="3"/>
        <v>15620046</v>
      </c>
      <c r="H41" s="58">
        <f t="shared" si="3"/>
        <v>24725345</v>
      </c>
      <c r="I41" s="58">
        <f t="shared" si="3"/>
        <v>-14370254</v>
      </c>
      <c r="J41" s="58">
        <f t="shared" si="3"/>
        <v>25975137</v>
      </c>
      <c r="K41" s="58">
        <f t="shared" si="3"/>
        <v>20315537</v>
      </c>
      <c r="L41" s="58">
        <f t="shared" si="3"/>
        <v>19581960</v>
      </c>
      <c r="M41" s="58">
        <f t="shared" si="3"/>
        <v>-14688281</v>
      </c>
      <c r="N41" s="58">
        <f t="shared" si="3"/>
        <v>25209216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51184353</v>
      </c>
      <c r="X41" s="58">
        <f t="shared" si="3"/>
        <v>15973866</v>
      </c>
      <c r="Y41" s="58">
        <f t="shared" si="3"/>
        <v>35210487</v>
      </c>
      <c r="Z41" s="59">
        <f>+IF(X41&lt;&gt;0,+(Y41/X41)*100,0)</f>
        <v>220.42558138399309</v>
      </c>
      <c r="AA41" s="56">
        <f>SUM(AA37:AA40)</f>
        <v>31948257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-27886070</v>
      </c>
      <c r="D43" s="64">
        <f>+D41-D42</f>
        <v>0</v>
      </c>
      <c r="E43" s="65">
        <f t="shared" si="4"/>
        <v>31948257</v>
      </c>
      <c r="F43" s="66">
        <f t="shared" si="4"/>
        <v>31948257</v>
      </c>
      <c r="G43" s="66">
        <f t="shared" si="4"/>
        <v>15620046</v>
      </c>
      <c r="H43" s="66">
        <f t="shared" si="4"/>
        <v>24725345</v>
      </c>
      <c r="I43" s="66">
        <f t="shared" si="4"/>
        <v>-14370254</v>
      </c>
      <c r="J43" s="66">
        <f t="shared" si="4"/>
        <v>25975137</v>
      </c>
      <c r="K43" s="66">
        <f t="shared" si="4"/>
        <v>20315537</v>
      </c>
      <c r="L43" s="66">
        <f t="shared" si="4"/>
        <v>19581960</v>
      </c>
      <c r="M43" s="66">
        <f t="shared" si="4"/>
        <v>-14688281</v>
      </c>
      <c r="N43" s="66">
        <f t="shared" si="4"/>
        <v>25209216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51184353</v>
      </c>
      <c r="X43" s="66">
        <f t="shared" si="4"/>
        <v>15973866</v>
      </c>
      <c r="Y43" s="66">
        <f t="shared" si="4"/>
        <v>35210487</v>
      </c>
      <c r="Z43" s="67">
        <f>+IF(X43&lt;&gt;0,+(Y43/X43)*100,0)</f>
        <v>220.42558138399309</v>
      </c>
      <c r="AA43" s="64">
        <f>+AA41-AA42</f>
        <v>31948257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-27886070</v>
      </c>
      <c r="D45" s="56">
        <f>SUM(D43:D44)</f>
        <v>0</v>
      </c>
      <c r="E45" s="57">
        <f t="shared" si="5"/>
        <v>31948257</v>
      </c>
      <c r="F45" s="58">
        <f t="shared" si="5"/>
        <v>31948257</v>
      </c>
      <c r="G45" s="58">
        <f t="shared" si="5"/>
        <v>15620046</v>
      </c>
      <c r="H45" s="58">
        <f t="shared" si="5"/>
        <v>24725345</v>
      </c>
      <c r="I45" s="58">
        <f t="shared" si="5"/>
        <v>-14370254</v>
      </c>
      <c r="J45" s="58">
        <f t="shared" si="5"/>
        <v>25975137</v>
      </c>
      <c r="K45" s="58">
        <f t="shared" si="5"/>
        <v>20315537</v>
      </c>
      <c r="L45" s="58">
        <f t="shared" si="5"/>
        <v>19581960</v>
      </c>
      <c r="M45" s="58">
        <f t="shared" si="5"/>
        <v>-14688281</v>
      </c>
      <c r="N45" s="58">
        <f t="shared" si="5"/>
        <v>25209216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51184353</v>
      </c>
      <c r="X45" s="58">
        <f t="shared" si="5"/>
        <v>15973866</v>
      </c>
      <c r="Y45" s="58">
        <f t="shared" si="5"/>
        <v>35210487</v>
      </c>
      <c r="Z45" s="59">
        <f>+IF(X45&lt;&gt;0,+(Y45/X45)*100,0)</f>
        <v>220.42558138399309</v>
      </c>
      <c r="AA45" s="56">
        <f>SUM(AA43:AA44)</f>
        <v>31948257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-27886070</v>
      </c>
      <c r="D47" s="71">
        <f>SUM(D45:D46)</f>
        <v>0</v>
      </c>
      <c r="E47" s="72">
        <f t="shared" si="6"/>
        <v>31948257</v>
      </c>
      <c r="F47" s="73">
        <f t="shared" si="6"/>
        <v>31948257</v>
      </c>
      <c r="G47" s="73">
        <f t="shared" si="6"/>
        <v>15620046</v>
      </c>
      <c r="H47" s="74">
        <f t="shared" si="6"/>
        <v>24725345</v>
      </c>
      <c r="I47" s="74">
        <f t="shared" si="6"/>
        <v>-14370254</v>
      </c>
      <c r="J47" s="74">
        <f t="shared" si="6"/>
        <v>25975137</v>
      </c>
      <c r="K47" s="74">
        <f t="shared" si="6"/>
        <v>20315537</v>
      </c>
      <c r="L47" s="74">
        <f t="shared" si="6"/>
        <v>19581960</v>
      </c>
      <c r="M47" s="73">
        <f t="shared" si="6"/>
        <v>-14688281</v>
      </c>
      <c r="N47" s="73">
        <f t="shared" si="6"/>
        <v>25209216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51184353</v>
      </c>
      <c r="X47" s="74">
        <f t="shared" si="6"/>
        <v>15973866</v>
      </c>
      <c r="Y47" s="74">
        <f t="shared" si="6"/>
        <v>35210487</v>
      </c>
      <c r="Z47" s="75">
        <f>+IF(X47&lt;&gt;0,+(Y47/X47)*100,0)</f>
        <v>220.42558138399309</v>
      </c>
      <c r="AA47" s="76">
        <f>SUM(AA45:AA46)</f>
        <v>31948257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171430250</v>
      </c>
      <c r="D7" s="6"/>
      <c r="E7" s="7">
        <v>195193545</v>
      </c>
      <c r="F7" s="8">
        <v>195193545</v>
      </c>
      <c r="G7" s="8">
        <v>14808144</v>
      </c>
      <c r="H7" s="8">
        <v>12261256</v>
      </c>
      <c r="I7" s="8">
        <v>15449010</v>
      </c>
      <c r="J7" s="8">
        <v>42518410</v>
      </c>
      <c r="K7" s="8">
        <v>15660005</v>
      </c>
      <c r="L7" s="8">
        <v>22454180</v>
      </c>
      <c r="M7" s="8">
        <v>7678201</v>
      </c>
      <c r="N7" s="8">
        <v>45792386</v>
      </c>
      <c r="O7" s="8"/>
      <c r="P7" s="8"/>
      <c r="Q7" s="8"/>
      <c r="R7" s="8"/>
      <c r="S7" s="8"/>
      <c r="T7" s="8"/>
      <c r="U7" s="8"/>
      <c r="V7" s="8"/>
      <c r="W7" s="8">
        <v>88310796</v>
      </c>
      <c r="X7" s="8">
        <v>97596756</v>
      </c>
      <c r="Y7" s="8">
        <v>-9285960</v>
      </c>
      <c r="Z7" s="2">
        <v>-9.5146195228046313</v>
      </c>
      <c r="AA7" s="6">
        <v>195193545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33188402</v>
      </c>
      <c r="D13" s="6"/>
      <c r="E13" s="7">
        <v>35049409</v>
      </c>
      <c r="F13" s="8">
        <v>35049409</v>
      </c>
      <c r="G13" s="8">
        <v>3535300</v>
      </c>
      <c r="H13" s="8">
        <v>3053512</v>
      </c>
      <c r="I13" s="8">
        <v>3275484</v>
      </c>
      <c r="J13" s="8">
        <v>9864296</v>
      </c>
      <c r="K13" s="8">
        <v>3308460</v>
      </c>
      <c r="L13" s="8">
        <v>3364668</v>
      </c>
      <c r="M13" s="8">
        <v>3109244</v>
      </c>
      <c r="N13" s="8">
        <v>9782372</v>
      </c>
      <c r="O13" s="8"/>
      <c r="P13" s="8"/>
      <c r="Q13" s="8"/>
      <c r="R13" s="8"/>
      <c r="S13" s="8"/>
      <c r="T13" s="8"/>
      <c r="U13" s="8"/>
      <c r="V13" s="8"/>
      <c r="W13" s="8">
        <v>19646668</v>
      </c>
      <c r="X13" s="8">
        <v>17524704</v>
      </c>
      <c r="Y13" s="8">
        <v>2121964</v>
      </c>
      <c r="Z13" s="2">
        <v>12.108415640001679</v>
      </c>
      <c r="AA13" s="6">
        <v>35049409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204618652</v>
      </c>
      <c r="D21" s="33">
        <f t="shared" si="0"/>
        <v>0</v>
      </c>
      <c r="E21" s="34">
        <f t="shared" si="0"/>
        <v>230242954</v>
      </c>
      <c r="F21" s="35">
        <f t="shared" si="0"/>
        <v>230242954</v>
      </c>
      <c r="G21" s="35">
        <f t="shared" si="0"/>
        <v>18343444</v>
      </c>
      <c r="H21" s="35">
        <f t="shared" si="0"/>
        <v>15314768</v>
      </c>
      <c r="I21" s="35">
        <f t="shared" si="0"/>
        <v>18724494</v>
      </c>
      <c r="J21" s="35">
        <f t="shared" si="0"/>
        <v>52382706</v>
      </c>
      <c r="K21" s="35">
        <f t="shared" si="0"/>
        <v>18968465</v>
      </c>
      <c r="L21" s="35">
        <f t="shared" si="0"/>
        <v>25818848</v>
      </c>
      <c r="M21" s="35">
        <f t="shared" si="0"/>
        <v>10787445</v>
      </c>
      <c r="N21" s="35">
        <f t="shared" si="0"/>
        <v>55574758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107957464</v>
      </c>
      <c r="X21" s="35">
        <f t="shared" si="0"/>
        <v>115121460</v>
      </c>
      <c r="Y21" s="35">
        <f t="shared" si="0"/>
        <v>-7163996</v>
      </c>
      <c r="Z21" s="36">
        <f>+IF(X21&lt;&gt;0,+(Y21/X21)*100,0)</f>
        <v>-6.2229891802970529</v>
      </c>
      <c r="AA21" s="33">
        <f>SUM(AA5:AA20)</f>
        <v>230242954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54929148</v>
      </c>
      <c r="D24" s="6"/>
      <c r="E24" s="7">
        <v>49881130</v>
      </c>
      <c r="F24" s="8">
        <v>49881130</v>
      </c>
      <c r="G24" s="8">
        <v>4407754</v>
      </c>
      <c r="H24" s="8">
        <v>4374457</v>
      </c>
      <c r="I24" s="8">
        <v>5073586</v>
      </c>
      <c r="J24" s="8">
        <v>13855797</v>
      </c>
      <c r="K24" s="8">
        <v>4830582</v>
      </c>
      <c r="L24" s="8">
        <v>5700669</v>
      </c>
      <c r="M24" s="8">
        <v>6363337</v>
      </c>
      <c r="N24" s="8">
        <v>16894588</v>
      </c>
      <c r="O24" s="8"/>
      <c r="P24" s="8"/>
      <c r="Q24" s="8"/>
      <c r="R24" s="8"/>
      <c r="S24" s="8"/>
      <c r="T24" s="8"/>
      <c r="U24" s="8"/>
      <c r="V24" s="8"/>
      <c r="W24" s="8">
        <v>30750385</v>
      </c>
      <c r="X24" s="8">
        <v>24940650</v>
      </c>
      <c r="Y24" s="8">
        <v>5809735</v>
      </c>
      <c r="Z24" s="2">
        <v>23.294240527011127</v>
      </c>
      <c r="AA24" s="6">
        <v>49881130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11050000</v>
      </c>
      <c r="F27" s="8">
        <v>11050000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5525004</v>
      </c>
      <c r="Y27" s="8">
        <v>-5525004</v>
      </c>
      <c r="Z27" s="2">
        <v>-100</v>
      </c>
      <c r="AA27" s="6">
        <v>11050000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148811379</v>
      </c>
      <c r="D30" s="6"/>
      <c r="E30" s="7">
        <v>143350000</v>
      </c>
      <c r="F30" s="8">
        <v>143350000</v>
      </c>
      <c r="G30" s="8">
        <v>5490485</v>
      </c>
      <c r="H30" s="8">
        <v>3695022</v>
      </c>
      <c r="I30" s="8">
        <v>15314043</v>
      </c>
      <c r="J30" s="8">
        <v>24499550</v>
      </c>
      <c r="K30" s="8">
        <v>18506496</v>
      </c>
      <c r="L30" s="8">
        <v>24792437</v>
      </c>
      <c r="M30" s="8">
        <v>8794154</v>
      </c>
      <c r="N30" s="8">
        <v>52093087</v>
      </c>
      <c r="O30" s="8"/>
      <c r="P30" s="8"/>
      <c r="Q30" s="8"/>
      <c r="R30" s="8"/>
      <c r="S30" s="8"/>
      <c r="T30" s="8"/>
      <c r="U30" s="8"/>
      <c r="V30" s="8"/>
      <c r="W30" s="8">
        <v>76592637</v>
      </c>
      <c r="X30" s="8">
        <v>71675010</v>
      </c>
      <c r="Y30" s="8">
        <v>4917627</v>
      </c>
      <c r="Z30" s="2">
        <v>6.8610063674912638</v>
      </c>
      <c r="AA30" s="6">
        <v>143350000</v>
      </c>
    </row>
    <row r="31" spans="1:27" ht="13.5" x14ac:dyDescent="0.25">
      <c r="A31" s="25" t="s">
        <v>57</v>
      </c>
      <c r="B31" s="24" t="s">
        <v>32</v>
      </c>
      <c r="C31" s="6">
        <v>50289598</v>
      </c>
      <c r="D31" s="6"/>
      <c r="E31" s="7">
        <v>31630000</v>
      </c>
      <c r="F31" s="8">
        <v>31630000</v>
      </c>
      <c r="G31" s="8">
        <v>190951</v>
      </c>
      <c r="H31" s="8">
        <v>2318872</v>
      </c>
      <c r="I31" s="8">
        <v>1179092</v>
      </c>
      <c r="J31" s="8">
        <v>3688915</v>
      </c>
      <c r="K31" s="8">
        <v>1156514</v>
      </c>
      <c r="L31" s="8">
        <v>942129</v>
      </c>
      <c r="M31" s="8">
        <v>1352715</v>
      </c>
      <c r="N31" s="8">
        <v>3451358</v>
      </c>
      <c r="O31" s="8"/>
      <c r="P31" s="8"/>
      <c r="Q31" s="8"/>
      <c r="R31" s="8"/>
      <c r="S31" s="8"/>
      <c r="T31" s="8"/>
      <c r="U31" s="8"/>
      <c r="V31" s="8"/>
      <c r="W31" s="8">
        <v>7140273</v>
      </c>
      <c r="X31" s="8">
        <v>15815028</v>
      </c>
      <c r="Y31" s="8">
        <v>-8674755</v>
      </c>
      <c r="Z31" s="2">
        <v>-54.851341395032627</v>
      </c>
      <c r="AA31" s="6">
        <v>31630000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5760519</v>
      </c>
      <c r="D33" s="6"/>
      <c r="E33" s="7">
        <v>3325000</v>
      </c>
      <c r="F33" s="8">
        <v>3325000</v>
      </c>
      <c r="G33" s="8"/>
      <c r="H33" s="8"/>
      <c r="I33" s="8"/>
      <c r="J33" s="8"/>
      <c r="K33" s="8"/>
      <c r="L33" s="8">
        <v>1067</v>
      </c>
      <c r="M33" s="8"/>
      <c r="N33" s="8">
        <v>1067</v>
      </c>
      <c r="O33" s="8"/>
      <c r="P33" s="8"/>
      <c r="Q33" s="8"/>
      <c r="R33" s="8"/>
      <c r="S33" s="8"/>
      <c r="T33" s="8"/>
      <c r="U33" s="8"/>
      <c r="V33" s="8"/>
      <c r="W33" s="8">
        <v>1067</v>
      </c>
      <c r="X33" s="8">
        <v>1662504</v>
      </c>
      <c r="Y33" s="8">
        <v>-1661437</v>
      </c>
      <c r="Z33" s="2">
        <v>-99.935819703290946</v>
      </c>
      <c r="AA33" s="6">
        <v>3325000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259790644</v>
      </c>
      <c r="D35" s="33">
        <f>SUM(D24:D34)</f>
        <v>0</v>
      </c>
      <c r="E35" s="34">
        <f t="shared" si="1"/>
        <v>239236130</v>
      </c>
      <c r="F35" s="35">
        <f t="shared" si="1"/>
        <v>239236130</v>
      </c>
      <c r="G35" s="35">
        <f t="shared" si="1"/>
        <v>10089190</v>
      </c>
      <c r="H35" s="35">
        <f t="shared" si="1"/>
        <v>10388351</v>
      </c>
      <c r="I35" s="35">
        <f t="shared" si="1"/>
        <v>21566721</v>
      </c>
      <c r="J35" s="35">
        <f t="shared" si="1"/>
        <v>42044262</v>
      </c>
      <c r="K35" s="35">
        <f t="shared" si="1"/>
        <v>24493592</v>
      </c>
      <c r="L35" s="35">
        <f t="shared" si="1"/>
        <v>31436302</v>
      </c>
      <c r="M35" s="35">
        <f t="shared" si="1"/>
        <v>16510206</v>
      </c>
      <c r="N35" s="35">
        <f t="shared" si="1"/>
        <v>72440100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114484362</v>
      </c>
      <c r="X35" s="35">
        <f t="shared" si="1"/>
        <v>119618196</v>
      </c>
      <c r="Y35" s="35">
        <f t="shared" si="1"/>
        <v>-5133834</v>
      </c>
      <c r="Z35" s="36">
        <f>+IF(X35&lt;&gt;0,+(Y35/X35)*100,0)</f>
        <v>-4.291850380355176</v>
      </c>
      <c r="AA35" s="33">
        <f>SUM(AA24:AA34)</f>
        <v>239236130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-55171992</v>
      </c>
      <c r="D37" s="46">
        <f>+D21-D35</f>
        <v>0</v>
      </c>
      <c r="E37" s="47">
        <f t="shared" si="2"/>
        <v>-8993176</v>
      </c>
      <c r="F37" s="48">
        <f t="shared" si="2"/>
        <v>-8993176</v>
      </c>
      <c r="G37" s="48">
        <f t="shared" si="2"/>
        <v>8254254</v>
      </c>
      <c r="H37" s="48">
        <f t="shared" si="2"/>
        <v>4926417</v>
      </c>
      <c r="I37" s="48">
        <f t="shared" si="2"/>
        <v>-2842227</v>
      </c>
      <c r="J37" s="48">
        <f t="shared" si="2"/>
        <v>10338444</v>
      </c>
      <c r="K37" s="48">
        <f t="shared" si="2"/>
        <v>-5525127</v>
      </c>
      <c r="L37" s="48">
        <f t="shared" si="2"/>
        <v>-5617454</v>
      </c>
      <c r="M37" s="48">
        <f t="shared" si="2"/>
        <v>-5722761</v>
      </c>
      <c r="N37" s="48">
        <f t="shared" si="2"/>
        <v>-16865342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-6526898</v>
      </c>
      <c r="X37" s="48">
        <f>IF(F21=F35,0,X21-X35)</f>
        <v>-4496736</v>
      </c>
      <c r="Y37" s="48">
        <f t="shared" si="2"/>
        <v>-2030162</v>
      </c>
      <c r="Z37" s="49">
        <f>+IF(X37&lt;&gt;0,+(Y37/X37)*100,0)</f>
        <v>45.147458067362642</v>
      </c>
      <c r="AA37" s="46">
        <f>+AA21-AA35</f>
        <v>-8993176</v>
      </c>
    </row>
    <row r="38" spans="1:27" ht="23.1" customHeight="1" x14ac:dyDescent="0.25">
      <c r="A38" s="50" t="s">
        <v>62</v>
      </c>
      <c r="B38" s="29" t="s">
        <v>32</v>
      </c>
      <c r="C38" s="6">
        <v>555105</v>
      </c>
      <c r="D38" s="6"/>
      <c r="E38" s="7">
        <v>1000000</v>
      </c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499998</v>
      </c>
      <c r="Y38" s="8">
        <v>-499998</v>
      </c>
      <c r="Z38" s="2">
        <v>-100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-54616887</v>
      </c>
      <c r="D41" s="56">
        <f>SUM(D37:D40)</f>
        <v>0</v>
      </c>
      <c r="E41" s="57">
        <f t="shared" si="3"/>
        <v>-7993176</v>
      </c>
      <c r="F41" s="58">
        <f t="shared" si="3"/>
        <v>-7993176</v>
      </c>
      <c r="G41" s="58">
        <f t="shared" si="3"/>
        <v>8254254</v>
      </c>
      <c r="H41" s="58">
        <f t="shared" si="3"/>
        <v>4926417</v>
      </c>
      <c r="I41" s="58">
        <f t="shared" si="3"/>
        <v>-2842227</v>
      </c>
      <c r="J41" s="58">
        <f t="shared" si="3"/>
        <v>10338444</v>
      </c>
      <c r="K41" s="58">
        <f t="shared" si="3"/>
        <v>-5525127</v>
      </c>
      <c r="L41" s="58">
        <f t="shared" si="3"/>
        <v>-5617454</v>
      </c>
      <c r="M41" s="58">
        <f t="shared" si="3"/>
        <v>-5722761</v>
      </c>
      <c r="N41" s="58">
        <f t="shared" si="3"/>
        <v>-16865342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-6526898</v>
      </c>
      <c r="X41" s="58">
        <f t="shared" si="3"/>
        <v>-3996738</v>
      </c>
      <c r="Y41" s="58">
        <f t="shared" si="3"/>
        <v>-2530160</v>
      </c>
      <c r="Z41" s="59">
        <f>+IF(X41&lt;&gt;0,+(Y41/X41)*100,0)</f>
        <v>63.305625737789164</v>
      </c>
      <c r="AA41" s="56">
        <f>SUM(AA37:AA40)</f>
        <v>-7993176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-54616887</v>
      </c>
      <c r="D43" s="64">
        <f>+D41-D42</f>
        <v>0</v>
      </c>
      <c r="E43" s="65">
        <f t="shared" si="4"/>
        <v>-7993176</v>
      </c>
      <c r="F43" s="66">
        <f t="shared" si="4"/>
        <v>-7993176</v>
      </c>
      <c r="G43" s="66">
        <f t="shared" si="4"/>
        <v>8254254</v>
      </c>
      <c r="H43" s="66">
        <f t="shared" si="4"/>
        <v>4926417</v>
      </c>
      <c r="I43" s="66">
        <f t="shared" si="4"/>
        <v>-2842227</v>
      </c>
      <c r="J43" s="66">
        <f t="shared" si="4"/>
        <v>10338444</v>
      </c>
      <c r="K43" s="66">
        <f t="shared" si="4"/>
        <v>-5525127</v>
      </c>
      <c r="L43" s="66">
        <f t="shared" si="4"/>
        <v>-5617454</v>
      </c>
      <c r="M43" s="66">
        <f t="shared" si="4"/>
        <v>-5722761</v>
      </c>
      <c r="N43" s="66">
        <f t="shared" si="4"/>
        <v>-16865342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-6526898</v>
      </c>
      <c r="X43" s="66">
        <f t="shared" si="4"/>
        <v>-3996738</v>
      </c>
      <c r="Y43" s="66">
        <f t="shared" si="4"/>
        <v>-2530160</v>
      </c>
      <c r="Z43" s="67">
        <f>+IF(X43&lt;&gt;0,+(Y43/X43)*100,0)</f>
        <v>63.305625737789164</v>
      </c>
      <c r="AA43" s="64">
        <f>+AA41-AA42</f>
        <v>-7993176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-54616887</v>
      </c>
      <c r="D45" s="56">
        <f>SUM(D43:D44)</f>
        <v>0</v>
      </c>
      <c r="E45" s="57">
        <f t="shared" si="5"/>
        <v>-7993176</v>
      </c>
      <c r="F45" s="58">
        <f t="shared" si="5"/>
        <v>-7993176</v>
      </c>
      <c r="G45" s="58">
        <f t="shared" si="5"/>
        <v>8254254</v>
      </c>
      <c r="H45" s="58">
        <f t="shared" si="5"/>
        <v>4926417</v>
      </c>
      <c r="I45" s="58">
        <f t="shared" si="5"/>
        <v>-2842227</v>
      </c>
      <c r="J45" s="58">
        <f t="shared" si="5"/>
        <v>10338444</v>
      </c>
      <c r="K45" s="58">
        <f t="shared" si="5"/>
        <v>-5525127</v>
      </c>
      <c r="L45" s="58">
        <f t="shared" si="5"/>
        <v>-5617454</v>
      </c>
      <c r="M45" s="58">
        <f t="shared" si="5"/>
        <v>-5722761</v>
      </c>
      <c r="N45" s="58">
        <f t="shared" si="5"/>
        <v>-16865342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-6526898</v>
      </c>
      <c r="X45" s="58">
        <f t="shared" si="5"/>
        <v>-3996738</v>
      </c>
      <c r="Y45" s="58">
        <f t="shared" si="5"/>
        <v>-2530160</v>
      </c>
      <c r="Z45" s="59">
        <f>+IF(X45&lt;&gt;0,+(Y45/X45)*100,0)</f>
        <v>63.305625737789164</v>
      </c>
      <c r="AA45" s="56">
        <f>SUM(AA43:AA44)</f>
        <v>-7993176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-54616887</v>
      </c>
      <c r="D47" s="71">
        <f>SUM(D45:D46)</f>
        <v>0</v>
      </c>
      <c r="E47" s="72">
        <f t="shared" si="6"/>
        <v>-7993176</v>
      </c>
      <c r="F47" s="73">
        <f t="shared" si="6"/>
        <v>-7993176</v>
      </c>
      <c r="G47" s="73">
        <f t="shared" si="6"/>
        <v>8254254</v>
      </c>
      <c r="H47" s="74">
        <f t="shared" si="6"/>
        <v>4926417</v>
      </c>
      <c r="I47" s="74">
        <f t="shared" si="6"/>
        <v>-2842227</v>
      </c>
      <c r="J47" s="74">
        <f t="shared" si="6"/>
        <v>10338444</v>
      </c>
      <c r="K47" s="74">
        <f t="shared" si="6"/>
        <v>-5525127</v>
      </c>
      <c r="L47" s="74">
        <f t="shared" si="6"/>
        <v>-5617454</v>
      </c>
      <c r="M47" s="73">
        <f t="shared" si="6"/>
        <v>-5722761</v>
      </c>
      <c r="N47" s="73">
        <f t="shared" si="6"/>
        <v>-16865342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-6526898</v>
      </c>
      <c r="X47" s="74">
        <f t="shared" si="6"/>
        <v>-3996738</v>
      </c>
      <c r="Y47" s="74">
        <f t="shared" si="6"/>
        <v>-2530160</v>
      </c>
      <c r="Z47" s="75">
        <f>+IF(X47&lt;&gt;0,+(Y47/X47)*100,0)</f>
        <v>63.305625737789164</v>
      </c>
      <c r="AA47" s="76">
        <f>SUM(AA45:AA46)</f>
        <v>-7993176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444438560</v>
      </c>
      <c r="D7" s="6"/>
      <c r="E7" s="7">
        <v>519712924</v>
      </c>
      <c r="F7" s="8">
        <v>519712924</v>
      </c>
      <c r="G7" s="8">
        <v>38962594</v>
      </c>
      <c r="H7" s="8">
        <v>40610125</v>
      </c>
      <c r="I7" s="8">
        <v>40997833</v>
      </c>
      <c r="J7" s="8">
        <v>120570552</v>
      </c>
      <c r="K7" s="8">
        <v>39699730</v>
      </c>
      <c r="L7" s="8">
        <v>33181710</v>
      </c>
      <c r="M7" s="8">
        <v>39714496</v>
      </c>
      <c r="N7" s="8">
        <v>112595936</v>
      </c>
      <c r="O7" s="8"/>
      <c r="P7" s="8"/>
      <c r="Q7" s="8"/>
      <c r="R7" s="8"/>
      <c r="S7" s="8"/>
      <c r="T7" s="8"/>
      <c r="U7" s="8"/>
      <c r="V7" s="8"/>
      <c r="W7" s="8">
        <v>233166488</v>
      </c>
      <c r="X7" s="8">
        <v>259856458</v>
      </c>
      <c r="Y7" s="8">
        <v>-26689970</v>
      </c>
      <c r="Z7" s="2">
        <v>-10.271043562057635</v>
      </c>
      <c r="AA7" s="6">
        <v>519712924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2047500</v>
      </c>
      <c r="Y12" s="8">
        <v>-2047500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493048990</v>
      </c>
      <c r="D18" s="6"/>
      <c r="E18" s="7">
        <v>463466613</v>
      </c>
      <c r="F18" s="8">
        <v>463466613</v>
      </c>
      <c r="G18" s="8"/>
      <c r="H18" s="8"/>
      <c r="I18" s="8">
        <v>193120591</v>
      </c>
      <c r="J18" s="8">
        <v>193120591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193120591</v>
      </c>
      <c r="X18" s="8">
        <v>231733305</v>
      </c>
      <c r="Y18" s="8">
        <v>-38612714</v>
      </c>
      <c r="Z18" s="2">
        <v>-16.662565616107706</v>
      </c>
      <c r="AA18" s="6">
        <v>463466613</v>
      </c>
    </row>
    <row r="19" spans="1:27" ht="13.5" x14ac:dyDescent="0.25">
      <c r="A19" s="23" t="s">
        <v>46</v>
      </c>
      <c r="B19" s="29" t="s">
        <v>32</v>
      </c>
      <c r="C19" s="6">
        <v>180527</v>
      </c>
      <c r="D19" s="6"/>
      <c r="E19" s="7">
        <v>1005059</v>
      </c>
      <c r="F19" s="26">
        <v>1005059</v>
      </c>
      <c r="G19" s="26">
        <v>40083</v>
      </c>
      <c r="H19" s="26">
        <v>32017</v>
      </c>
      <c r="I19" s="26">
        <v>28834</v>
      </c>
      <c r="J19" s="26">
        <v>100934</v>
      </c>
      <c r="K19" s="26">
        <v>30266</v>
      </c>
      <c r="L19" s="26">
        <v>27847</v>
      </c>
      <c r="M19" s="26">
        <v>29361</v>
      </c>
      <c r="N19" s="26">
        <v>87474</v>
      </c>
      <c r="O19" s="26"/>
      <c r="P19" s="26"/>
      <c r="Q19" s="26"/>
      <c r="R19" s="26"/>
      <c r="S19" s="26"/>
      <c r="T19" s="26"/>
      <c r="U19" s="26"/>
      <c r="V19" s="26"/>
      <c r="W19" s="26">
        <v>188408</v>
      </c>
      <c r="X19" s="26">
        <v>502523</v>
      </c>
      <c r="Y19" s="26">
        <v>-314115</v>
      </c>
      <c r="Z19" s="27">
        <v>-62.507586717423877</v>
      </c>
      <c r="AA19" s="28">
        <v>1005059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937689386</v>
      </c>
      <c r="D21" s="33">
        <f t="shared" si="0"/>
        <v>0</v>
      </c>
      <c r="E21" s="34">
        <f t="shared" si="0"/>
        <v>988279596</v>
      </c>
      <c r="F21" s="35">
        <f t="shared" si="0"/>
        <v>988279596</v>
      </c>
      <c r="G21" s="35">
        <f t="shared" si="0"/>
        <v>39002677</v>
      </c>
      <c r="H21" s="35">
        <f t="shared" si="0"/>
        <v>40642142</v>
      </c>
      <c r="I21" s="35">
        <f t="shared" si="0"/>
        <v>234147258</v>
      </c>
      <c r="J21" s="35">
        <f t="shared" si="0"/>
        <v>313792077</v>
      </c>
      <c r="K21" s="35">
        <f t="shared" si="0"/>
        <v>39729996</v>
      </c>
      <c r="L21" s="35">
        <f t="shared" si="0"/>
        <v>33209557</v>
      </c>
      <c r="M21" s="35">
        <f t="shared" si="0"/>
        <v>39743857</v>
      </c>
      <c r="N21" s="35">
        <f t="shared" si="0"/>
        <v>112683410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426475487</v>
      </c>
      <c r="X21" s="35">
        <f t="shared" si="0"/>
        <v>494139786</v>
      </c>
      <c r="Y21" s="35">
        <f t="shared" si="0"/>
        <v>-67664299</v>
      </c>
      <c r="Z21" s="36">
        <f>+IF(X21&lt;&gt;0,+(Y21/X21)*100,0)</f>
        <v>-13.693351743184671</v>
      </c>
      <c r="AA21" s="33">
        <f>SUM(AA5:AA20)</f>
        <v>988279596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80713273</v>
      </c>
      <c r="D24" s="6"/>
      <c r="E24" s="7">
        <v>79062613</v>
      </c>
      <c r="F24" s="8">
        <v>79062613</v>
      </c>
      <c r="G24" s="8">
        <v>4568007</v>
      </c>
      <c r="H24" s="8">
        <v>7217994</v>
      </c>
      <c r="I24" s="8">
        <v>6985795</v>
      </c>
      <c r="J24" s="8">
        <v>18771796</v>
      </c>
      <c r="K24" s="8">
        <v>6504671</v>
      </c>
      <c r="L24" s="8">
        <v>6565884</v>
      </c>
      <c r="M24" s="8">
        <v>7063328</v>
      </c>
      <c r="N24" s="8">
        <v>20133883</v>
      </c>
      <c r="O24" s="8"/>
      <c r="P24" s="8"/>
      <c r="Q24" s="8"/>
      <c r="R24" s="8"/>
      <c r="S24" s="8"/>
      <c r="T24" s="8"/>
      <c r="U24" s="8"/>
      <c r="V24" s="8"/>
      <c r="W24" s="8">
        <v>38905679</v>
      </c>
      <c r="X24" s="8">
        <v>39531313</v>
      </c>
      <c r="Y24" s="8">
        <v>-625634</v>
      </c>
      <c r="Z24" s="2">
        <v>-1.5826289402530089</v>
      </c>
      <c r="AA24" s="6">
        <v>79062613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34404349</v>
      </c>
      <c r="D26" s="6"/>
      <c r="E26" s="7">
        <v>221806497</v>
      </c>
      <c r="F26" s="8">
        <v>221806497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110903247</v>
      </c>
      <c r="Y26" s="8">
        <v>-110903247</v>
      </c>
      <c r="Z26" s="2">
        <v>-100</v>
      </c>
      <c r="AA26" s="6">
        <v>221806497</v>
      </c>
    </row>
    <row r="27" spans="1:27" ht="13.5" x14ac:dyDescent="0.25">
      <c r="A27" s="25" t="s">
        <v>53</v>
      </c>
      <c r="B27" s="24" t="s">
        <v>32</v>
      </c>
      <c r="C27" s="6">
        <v>42147000</v>
      </c>
      <c r="D27" s="6"/>
      <c r="E27" s="7">
        <v>110109537</v>
      </c>
      <c r="F27" s="8">
        <v>110109537</v>
      </c>
      <c r="G27" s="8">
        <v>3512250</v>
      </c>
      <c r="H27" s="8">
        <v>3512250</v>
      </c>
      <c r="I27" s="8">
        <v>3512250</v>
      </c>
      <c r="J27" s="8">
        <v>10536750</v>
      </c>
      <c r="K27" s="8">
        <v>3512250</v>
      </c>
      <c r="L27" s="8">
        <v>3512250</v>
      </c>
      <c r="M27" s="8">
        <v>3512250</v>
      </c>
      <c r="N27" s="8">
        <v>10536750</v>
      </c>
      <c r="O27" s="8"/>
      <c r="P27" s="8"/>
      <c r="Q27" s="8"/>
      <c r="R27" s="8"/>
      <c r="S27" s="8"/>
      <c r="T27" s="8"/>
      <c r="U27" s="8"/>
      <c r="V27" s="8"/>
      <c r="W27" s="8">
        <v>21073500</v>
      </c>
      <c r="X27" s="8">
        <v>55054773</v>
      </c>
      <c r="Y27" s="8">
        <v>-33981273</v>
      </c>
      <c r="Z27" s="2">
        <v>-61.722664808735118</v>
      </c>
      <c r="AA27" s="6">
        <v>110109537</v>
      </c>
    </row>
    <row r="28" spans="1:27" ht="13.5" x14ac:dyDescent="0.25">
      <c r="A28" s="25" t="s">
        <v>54</v>
      </c>
      <c r="B28" s="24" t="s">
        <v>32</v>
      </c>
      <c r="C28" s="6">
        <v>20057000</v>
      </c>
      <c r="D28" s="6"/>
      <c r="E28" s="7">
        <v>216056</v>
      </c>
      <c r="F28" s="8">
        <v>216056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108026</v>
      </c>
      <c r="Y28" s="8">
        <v>-108026</v>
      </c>
      <c r="Z28" s="2">
        <v>-100</v>
      </c>
      <c r="AA28" s="6">
        <v>216056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427478414</v>
      </c>
      <c r="D30" s="6"/>
      <c r="E30" s="7">
        <v>481643976</v>
      </c>
      <c r="F30" s="8">
        <v>481643976</v>
      </c>
      <c r="G30" s="8">
        <v>15232</v>
      </c>
      <c r="H30" s="8">
        <v>31250157</v>
      </c>
      <c r="I30" s="8">
        <v>35741512</v>
      </c>
      <c r="J30" s="8">
        <v>67006901</v>
      </c>
      <c r="K30" s="8">
        <v>36366923</v>
      </c>
      <c r="L30" s="8">
        <v>74598573</v>
      </c>
      <c r="M30" s="8">
        <v>1390324</v>
      </c>
      <c r="N30" s="8">
        <v>112355820</v>
      </c>
      <c r="O30" s="8"/>
      <c r="P30" s="8"/>
      <c r="Q30" s="8"/>
      <c r="R30" s="8"/>
      <c r="S30" s="8"/>
      <c r="T30" s="8"/>
      <c r="U30" s="8"/>
      <c r="V30" s="8"/>
      <c r="W30" s="8">
        <v>179362721</v>
      </c>
      <c r="X30" s="8">
        <v>240821976</v>
      </c>
      <c r="Y30" s="8">
        <v>-61459255</v>
      </c>
      <c r="Z30" s="2">
        <v>-25.520617354289961</v>
      </c>
      <c r="AA30" s="6">
        <v>481643976</v>
      </c>
    </row>
    <row r="31" spans="1:27" ht="13.5" x14ac:dyDescent="0.25">
      <c r="A31" s="25" t="s">
        <v>57</v>
      </c>
      <c r="B31" s="24" t="s">
        <v>32</v>
      </c>
      <c r="C31" s="6">
        <v>8129851</v>
      </c>
      <c r="D31" s="6"/>
      <c r="E31" s="7">
        <v>153438206</v>
      </c>
      <c r="F31" s="8">
        <v>153438206</v>
      </c>
      <c r="G31" s="8">
        <v>130913</v>
      </c>
      <c r="H31" s="8">
        <v>2353909</v>
      </c>
      <c r="I31" s="8">
        <v>1021294</v>
      </c>
      <c r="J31" s="8">
        <v>3506116</v>
      </c>
      <c r="K31" s="8">
        <v>1850571</v>
      </c>
      <c r="L31" s="8">
        <v>495292</v>
      </c>
      <c r="M31" s="8">
        <v>701253</v>
      </c>
      <c r="N31" s="8">
        <v>3047116</v>
      </c>
      <c r="O31" s="8"/>
      <c r="P31" s="8"/>
      <c r="Q31" s="8"/>
      <c r="R31" s="8"/>
      <c r="S31" s="8"/>
      <c r="T31" s="8"/>
      <c r="U31" s="8"/>
      <c r="V31" s="8"/>
      <c r="W31" s="8">
        <v>6553232</v>
      </c>
      <c r="X31" s="8">
        <v>76719110</v>
      </c>
      <c r="Y31" s="8">
        <v>-70165878</v>
      </c>
      <c r="Z31" s="2">
        <v>-91.458149084367633</v>
      </c>
      <c r="AA31" s="6">
        <v>153438206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1790159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895079</v>
      </c>
      <c r="Y32" s="8">
        <v>-895079</v>
      </c>
      <c r="Z32" s="2">
        <v>-100</v>
      </c>
      <c r="AA32" s="6">
        <v>1790159</v>
      </c>
    </row>
    <row r="33" spans="1:27" ht="13.5" x14ac:dyDescent="0.25">
      <c r="A33" s="25" t="s">
        <v>58</v>
      </c>
      <c r="B33" s="24" t="s">
        <v>32</v>
      </c>
      <c r="C33" s="6">
        <v>20520440</v>
      </c>
      <c r="D33" s="6"/>
      <c r="E33" s="7">
        <v>29748594</v>
      </c>
      <c r="F33" s="8">
        <v>29748594</v>
      </c>
      <c r="G33" s="8">
        <v>1010968</v>
      </c>
      <c r="H33" s="8">
        <v>937867</v>
      </c>
      <c r="I33" s="8">
        <v>1492325</v>
      </c>
      <c r="J33" s="8">
        <v>3441160</v>
      </c>
      <c r="K33" s="8">
        <v>1456693</v>
      </c>
      <c r="L33" s="8">
        <v>1683225</v>
      </c>
      <c r="M33" s="8">
        <v>2997795</v>
      </c>
      <c r="N33" s="8">
        <v>6137713</v>
      </c>
      <c r="O33" s="8"/>
      <c r="P33" s="8"/>
      <c r="Q33" s="8"/>
      <c r="R33" s="8"/>
      <c r="S33" s="8"/>
      <c r="T33" s="8"/>
      <c r="U33" s="8"/>
      <c r="V33" s="8"/>
      <c r="W33" s="8">
        <v>9578873</v>
      </c>
      <c r="X33" s="8">
        <v>14874288</v>
      </c>
      <c r="Y33" s="8">
        <v>-5295415</v>
      </c>
      <c r="Z33" s="2">
        <v>-35.601132639088341</v>
      </c>
      <c r="AA33" s="6">
        <v>29748594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633450327</v>
      </c>
      <c r="D35" s="33">
        <f>SUM(D24:D34)</f>
        <v>0</v>
      </c>
      <c r="E35" s="34">
        <f t="shared" si="1"/>
        <v>1077815638</v>
      </c>
      <c r="F35" s="35">
        <f t="shared" si="1"/>
        <v>1077815638</v>
      </c>
      <c r="G35" s="35">
        <f t="shared" si="1"/>
        <v>9237370</v>
      </c>
      <c r="H35" s="35">
        <f t="shared" si="1"/>
        <v>45272177</v>
      </c>
      <c r="I35" s="35">
        <f t="shared" si="1"/>
        <v>48753176</v>
      </c>
      <c r="J35" s="35">
        <f t="shared" si="1"/>
        <v>103262723</v>
      </c>
      <c r="K35" s="35">
        <f t="shared" si="1"/>
        <v>49691108</v>
      </c>
      <c r="L35" s="35">
        <f t="shared" si="1"/>
        <v>86855224</v>
      </c>
      <c r="M35" s="35">
        <f t="shared" si="1"/>
        <v>15664950</v>
      </c>
      <c r="N35" s="35">
        <f t="shared" si="1"/>
        <v>152211282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255474005</v>
      </c>
      <c r="X35" s="35">
        <f t="shared" si="1"/>
        <v>538907812</v>
      </c>
      <c r="Y35" s="35">
        <f t="shared" si="1"/>
        <v>-283433807</v>
      </c>
      <c r="Z35" s="36">
        <f>+IF(X35&lt;&gt;0,+(Y35/X35)*100,0)</f>
        <v>-52.594117340425562</v>
      </c>
      <c r="AA35" s="33">
        <f>SUM(AA24:AA34)</f>
        <v>1077815638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304239059</v>
      </c>
      <c r="D37" s="46">
        <f>+D21-D35</f>
        <v>0</v>
      </c>
      <c r="E37" s="47">
        <f t="shared" si="2"/>
        <v>-89536042</v>
      </c>
      <c r="F37" s="48">
        <f t="shared" si="2"/>
        <v>-89536042</v>
      </c>
      <c r="G37" s="48">
        <f t="shared" si="2"/>
        <v>29765307</v>
      </c>
      <c r="H37" s="48">
        <f t="shared" si="2"/>
        <v>-4630035</v>
      </c>
      <c r="I37" s="48">
        <f t="shared" si="2"/>
        <v>185394082</v>
      </c>
      <c r="J37" s="48">
        <f t="shared" si="2"/>
        <v>210529354</v>
      </c>
      <c r="K37" s="48">
        <f t="shared" si="2"/>
        <v>-9961112</v>
      </c>
      <c r="L37" s="48">
        <f t="shared" si="2"/>
        <v>-53645667</v>
      </c>
      <c r="M37" s="48">
        <f t="shared" si="2"/>
        <v>24078907</v>
      </c>
      <c r="N37" s="48">
        <f t="shared" si="2"/>
        <v>-39527872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171001482</v>
      </c>
      <c r="X37" s="48">
        <f>IF(F21=F35,0,X21-X35)</f>
        <v>-44768026</v>
      </c>
      <c r="Y37" s="48">
        <f t="shared" si="2"/>
        <v>215769508</v>
      </c>
      <c r="Z37" s="49">
        <f>+IF(X37&lt;&gt;0,+(Y37/X37)*100,0)</f>
        <v>-481.97235232127503</v>
      </c>
      <c r="AA37" s="46">
        <f>+AA21-AA35</f>
        <v>-89536042</v>
      </c>
    </row>
    <row r="38" spans="1:27" ht="23.1" customHeight="1" x14ac:dyDescent="0.25">
      <c r="A38" s="50" t="s">
        <v>62</v>
      </c>
      <c r="B38" s="29" t="s">
        <v>32</v>
      </c>
      <c r="C38" s="6">
        <v>68142260</v>
      </c>
      <c r="D38" s="6"/>
      <c r="E38" s="7">
        <v>77947000</v>
      </c>
      <c r="F38" s="8">
        <v>77947000</v>
      </c>
      <c r="G38" s="8"/>
      <c r="H38" s="8"/>
      <c r="I38" s="8"/>
      <c r="J38" s="8"/>
      <c r="K38" s="8">
        <v>2333020</v>
      </c>
      <c r="L38" s="8"/>
      <c r="M38" s="8"/>
      <c r="N38" s="8">
        <v>2333020</v>
      </c>
      <c r="O38" s="8"/>
      <c r="P38" s="8"/>
      <c r="Q38" s="8"/>
      <c r="R38" s="8"/>
      <c r="S38" s="8"/>
      <c r="T38" s="8"/>
      <c r="U38" s="8"/>
      <c r="V38" s="8"/>
      <c r="W38" s="8">
        <v>2333020</v>
      </c>
      <c r="X38" s="8">
        <v>38973502</v>
      </c>
      <c r="Y38" s="8">
        <v>-36640482</v>
      </c>
      <c r="Z38" s="2">
        <v>-94.013830217258899</v>
      </c>
      <c r="AA38" s="6">
        <v>77947000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372381319</v>
      </c>
      <c r="D41" s="56">
        <f>SUM(D37:D40)</f>
        <v>0</v>
      </c>
      <c r="E41" s="57">
        <f t="shared" si="3"/>
        <v>-11589042</v>
      </c>
      <c r="F41" s="58">
        <f t="shared" si="3"/>
        <v>-11589042</v>
      </c>
      <c r="G41" s="58">
        <f t="shared" si="3"/>
        <v>29765307</v>
      </c>
      <c r="H41" s="58">
        <f t="shared" si="3"/>
        <v>-4630035</v>
      </c>
      <c r="I41" s="58">
        <f t="shared" si="3"/>
        <v>185394082</v>
      </c>
      <c r="J41" s="58">
        <f t="shared" si="3"/>
        <v>210529354</v>
      </c>
      <c r="K41" s="58">
        <f t="shared" si="3"/>
        <v>-7628092</v>
      </c>
      <c r="L41" s="58">
        <f t="shared" si="3"/>
        <v>-53645667</v>
      </c>
      <c r="M41" s="58">
        <f t="shared" si="3"/>
        <v>24078907</v>
      </c>
      <c r="N41" s="58">
        <f t="shared" si="3"/>
        <v>-37194852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173334502</v>
      </c>
      <c r="X41" s="58">
        <f t="shared" si="3"/>
        <v>-5794524</v>
      </c>
      <c r="Y41" s="58">
        <f t="shared" si="3"/>
        <v>179129026</v>
      </c>
      <c r="Z41" s="59">
        <f>+IF(X41&lt;&gt;0,+(Y41/X41)*100,0)</f>
        <v>-3091.3501436873848</v>
      </c>
      <c r="AA41" s="56">
        <f>SUM(AA37:AA40)</f>
        <v>-11589042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372381319</v>
      </c>
      <c r="D43" s="64">
        <f>+D41-D42</f>
        <v>0</v>
      </c>
      <c r="E43" s="65">
        <f t="shared" si="4"/>
        <v>-11589042</v>
      </c>
      <c r="F43" s="66">
        <f t="shared" si="4"/>
        <v>-11589042</v>
      </c>
      <c r="G43" s="66">
        <f t="shared" si="4"/>
        <v>29765307</v>
      </c>
      <c r="H43" s="66">
        <f t="shared" si="4"/>
        <v>-4630035</v>
      </c>
      <c r="I43" s="66">
        <f t="shared" si="4"/>
        <v>185394082</v>
      </c>
      <c r="J43" s="66">
        <f t="shared" si="4"/>
        <v>210529354</v>
      </c>
      <c r="K43" s="66">
        <f t="shared" si="4"/>
        <v>-7628092</v>
      </c>
      <c r="L43" s="66">
        <f t="shared" si="4"/>
        <v>-53645667</v>
      </c>
      <c r="M43" s="66">
        <f t="shared" si="4"/>
        <v>24078907</v>
      </c>
      <c r="N43" s="66">
        <f t="shared" si="4"/>
        <v>-37194852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173334502</v>
      </c>
      <c r="X43" s="66">
        <f t="shared" si="4"/>
        <v>-5794524</v>
      </c>
      <c r="Y43" s="66">
        <f t="shared" si="4"/>
        <v>179129026</v>
      </c>
      <c r="Z43" s="67">
        <f>+IF(X43&lt;&gt;0,+(Y43/X43)*100,0)</f>
        <v>-3091.3501436873848</v>
      </c>
      <c r="AA43" s="64">
        <f>+AA41-AA42</f>
        <v>-11589042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372381319</v>
      </c>
      <c r="D45" s="56">
        <f>SUM(D43:D44)</f>
        <v>0</v>
      </c>
      <c r="E45" s="57">
        <f t="shared" si="5"/>
        <v>-11589042</v>
      </c>
      <c r="F45" s="58">
        <f t="shared" si="5"/>
        <v>-11589042</v>
      </c>
      <c r="G45" s="58">
        <f t="shared" si="5"/>
        <v>29765307</v>
      </c>
      <c r="H45" s="58">
        <f t="shared" si="5"/>
        <v>-4630035</v>
      </c>
      <c r="I45" s="58">
        <f t="shared" si="5"/>
        <v>185394082</v>
      </c>
      <c r="J45" s="58">
        <f t="shared" si="5"/>
        <v>210529354</v>
      </c>
      <c r="K45" s="58">
        <f t="shared" si="5"/>
        <v>-7628092</v>
      </c>
      <c r="L45" s="58">
        <f t="shared" si="5"/>
        <v>-53645667</v>
      </c>
      <c r="M45" s="58">
        <f t="shared" si="5"/>
        <v>24078907</v>
      </c>
      <c r="N45" s="58">
        <f t="shared" si="5"/>
        <v>-37194852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173334502</v>
      </c>
      <c r="X45" s="58">
        <f t="shared" si="5"/>
        <v>-5794524</v>
      </c>
      <c r="Y45" s="58">
        <f t="shared" si="5"/>
        <v>179129026</v>
      </c>
      <c r="Z45" s="59">
        <f>+IF(X45&lt;&gt;0,+(Y45/X45)*100,0)</f>
        <v>-3091.3501436873848</v>
      </c>
      <c r="AA45" s="56">
        <f>SUM(AA43:AA44)</f>
        <v>-11589042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372381319</v>
      </c>
      <c r="D47" s="71">
        <f>SUM(D45:D46)</f>
        <v>0</v>
      </c>
      <c r="E47" s="72">
        <f t="shared" si="6"/>
        <v>-11589042</v>
      </c>
      <c r="F47" s="73">
        <f t="shared" si="6"/>
        <v>-11589042</v>
      </c>
      <c r="G47" s="73">
        <f t="shared" si="6"/>
        <v>29765307</v>
      </c>
      <c r="H47" s="74">
        <f t="shared" si="6"/>
        <v>-4630035</v>
      </c>
      <c r="I47" s="74">
        <f t="shared" si="6"/>
        <v>185394082</v>
      </c>
      <c r="J47" s="74">
        <f t="shared" si="6"/>
        <v>210529354</v>
      </c>
      <c r="K47" s="74">
        <f t="shared" si="6"/>
        <v>-7628092</v>
      </c>
      <c r="L47" s="74">
        <f t="shared" si="6"/>
        <v>-53645667</v>
      </c>
      <c r="M47" s="73">
        <f t="shared" si="6"/>
        <v>24078907</v>
      </c>
      <c r="N47" s="73">
        <f t="shared" si="6"/>
        <v>-37194852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173334502</v>
      </c>
      <c r="X47" s="74">
        <f t="shared" si="6"/>
        <v>-5794524</v>
      </c>
      <c r="Y47" s="74">
        <f t="shared" si="6"/>
        <v>179129026</v>
      </c>
      <c r="Z47" s="75">
        <f>+IF(X47&lt;&gt;0,+(Y47/X47)*100,0)</f>
        <v>-3091.3501436873848</v>
      </c>
      <c r="AA47" s="76">
        <f>SUM(AA45:AA46)</f>
        <v>-11589042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647510842</v>
      </c>
      <c r="D7" s="6"/>
      <c r="E7" s="7">
        <v>729313162</v>
      </c>
      <c r="F7" s="8">
        <v>729313162</v>
      </c>
      <c r="G7" s="8">
        <v>58897032</v>
      </c>
      <c r="H7" s="8">
        <v>53669724</v>
      </c>
      <c r="I7" s="8">
        <v>58480774</v>
      </c>
      <c r="J7" s="8">
        <v>171047530</v>
      </c>
      <c r="K7" s="8">
        <v>50373480</v>
      </c>
      <c r="L7" s="8">
        <v>59101577</v>
      </c>
      <c r="M7" s="8">
        <v>44493196</v>
      </c>
      <c r="N7" s="8">
        <v>153968253</v>
      </c>
      <c r="O7" s="8"/>
      <c r="P7" s="8"/>
      <c r="Q7" s="8"/>
      <c r="R7" s="8"/>
      <c r="S7" s="8"/>
      <c r="T7" s="8"/>
      <c r="U7" s="8"/>
      <c r="V7" s="8"/>
      <c r="W7" s="8">
        <v>325015783</v>
      </c>
      <c r="X7" s="8">
        <v>364656558</v>
      </c>
      <c r="Y7" s="8">
        <v>-39640775</v>
      </c>
      <c r="Z7" s="2">
        <v>-10.870714959142459</v>
      </c>
      <c r="AA7" s="6">
        <v>729313162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169742314</v>
      </c>
      <c r="D13" s="6"/>
      <c r="E13" s="7">
        <v>160153001</v>
      </c>
      <c r="F13" s="8">
        <v>160153001</v>
      </c>
      <c r="G13" s="8">
        <v>15825487</v>
      </c>
      <c r="H13" s="8">
        <v>16095580</v>
      </c>
      <c r="I13" s="8">
        <v>16380438</v>
      </c>
      <c r="J13" s="8">
        <v>48301505</v>
      </c>
      <c r="K13" s="8">
        <v>16481610</v>
      </c>
      <c r="L13" s="8">
        <v>16889613</v>
      </c>
      <c r="M13" s="8">
        <v>16998720</v>
      </c>
      <c r="N13" s="8">
        <v>50369943</v>
      </c>
      <c r="O13" s="8"/>
      <c r="P13" s="8"/>
      <c r="Q13" s="8"/>
      <c r="R13" s="8"/>
      <c r="S13" s="8"/>
      <c r="T13" s="8"/>
      <c r="U13" s="8"/>
      <c r="V13" s="8"/>
      <c r="W13" s="8">
        <v>98671448</v>
      </c>
      <c r="X13" s="8">
        <v>80076498</v>
      </c>
      <c r="Y13" s="8">
        <v>18594950</v>
      </c>
      <c r="Z13" s="2">
        <v>23.221482537860236</v>
      </c>
      <c r="AA13" s="6">
        <v>160153001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817253156</v>
      </c>
      <c r="D21" s="33">
        <f t="shared" si="0"/>
        <v>0</v>
      </c>
      <c r="E21" s="34">
        <f t="shared" si="0"/>
        <v>889466163</v>
      </c>
      <c r="F21" s="35">
        <f t="shared" si="0"/>
        <v>889466163</v>
      </c>
      <c r="G21" s="35">
        <f t="shared" si="0"/>
        <v>74722519</v>
      </c>
      <c r="H21" s="35">
        <f t="shared" si="0"/>
        <v>69765304</v>
      </c>
      <c r="I21" s="35">
        <f t="shared" si="0"/>
        <v>74861212</v>
      </c>
      <c r="J21" s="35">
        <f t="shared" si="0"/>
        <v>219349035</v>
      </c>
      <c r="K21" s="35">
        <f t="shared" si="0"/>
        <v>66855090</v>
      </c>
      <c r="L21" s="35">
        <f t="shared" si="0"/>
        <v>75991190</v>
      </c>
      <c r="M21" s="35">
        <f t="shared" si="0"/>
        <v>61491916</v>
      </c>
      <c r="N21" s="35">
        <f t="shared" si="0"/>
        <v>204338196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423687231</v>
      </c>
      <c r="X21" s="35">
        <f t="shared" si="0"/>
        <v>444733056</v>
      </c>
      <c r="Y21" s="35">
        <f t="shared" si="0"/>
        <v>-21045825</v>
      </c>
      <c r="Z21" s="36">
        <f>+IF(X21&lt;&gt;0,+(Y21/X21)*100,0)</f>
        <v>-4.7322376234610273</v>
      </c>
      <c r="AA21" s="33">
        <f>SUM(AA5:AA20)</f>
        <v>889466163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41918174</v>
      </c>
      <c r="D24" s="6"/>
      <c r="E24" s="7">
        <v>37608182</v>
      </c>
      <c r="F24" s="8">
        <v>37608182</v>
      </c>
      <c r="G24" s="8">
        <v>3294348</v>
      </c>
      <c r="H24" s="8">
        <v>3183091</v>
      </c>
      <c r="I24" s="8">
        <v>3143172</v>
      </c>
      <c r="J24" s="8">
        <v>9620611</v>
      </c>
      <c r="K24" s="8">
        <v>3678939</v>
      </c>
      <c r="L24" s="8">
        <v>3671415</v>
      </c>
      <c r="M24" s="8">
        <v>3822569</v>
      </c>
      <c r="N24" s="8">
        <v>11172923</v>
      </c>
      <c r="O24" s="8"/>
      <c r="P24" s="8"/>
      <c r="Q24" s="8"/>
      <c r="R24" s="8"/>
      <c r="S24" s="8"/>
      <c r="T24" s="8"/>
      <c r="U24" s="8"/>
      <c r="V24" s="8"/>
      <c r="W24" s="8">
        <v>20793534</v>
      </c>
      <c r="X24" s="8">
        <v>18804186</v>
      </c>
      <c r="Y24" s="8">
        <v>1989348</v>
      </c>
      <c r="Z24" s="2">
        <v>10.579282719283887</v>
      </c>
      <c r="AA24" s="6">
        <v>37608182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201215454</v>
      </c>
      <c r="D26" s="6"/>
      <c r="E26" s="7">
        <v>218793949</v>
      </c>
      <c r="F26" s="8">
        <v>218793949</v>
      </c>
      <c r="G26" s="8"/>
      <c r="H26" s="8">
        <v>11719428</v>
      </c>
      <c r="I26" s="8">
        <v>4691522</v>
      </c>
      <c r="J26" s="8">
        <v>16410950</v>
      </c>
      <c r="K26" s="8">
        <v>7987544</v>
      </c>
      <c r="L26" s="8">
        <v>3196618</v>
      </c>
      <c r="M26" s="8"/>
      <c r="N26" s="8">
        <v>11184162</v>
      </c>
      <c r="O26" s="8"/>
      <c r="P26" s="8"/>
      <c r="Q26" s="8"/>
      <c r="R26" s="8"/>
      <c r="S26" s="8"/>
      <c r="T26" s="8"/>
      <c r="U26" s="8"/>
      <c r="V26" s="8"/>
      <c r="W26" s="8">
        <v>27595112</v>
      </c>
      <c r="X26" s="8">
        <v>109396980</v>
      </c>
      <c r="Y26" s="8">
        <v>-81801868</v>
      </c>
      <c r="Z26" s="2">
        <v>-74.775252479547433</v>
      </c>
      <c r="AA26" s="6">
        <v>218793949</v>
      </c>
    </row>
    <row r="27" spans="1:27" ht="13.5" x14ac:dyDescent="0.25">
      <c r="A27" s="25" t="s">
        <v>53</v>
      </c>
      <c r="B27" s="24" t="s">
        <v>32</v>
      </c>
      <c r="C27" s="6">
        <v>80712492</v>
      </c>
      <c r="D27" s="6"/>
      <c r="E27" s="7">
        <v>90632335</v>
      </c>
      <c r="F27" s="8">
        <v>90632335</v>
      </c>
      <c r="G27" s="8"/>
      <c r="H27" s="8"/>
      <c r="I27" s="8"/>
      <c r="J27" s="8"/>
      <c r="K27" s="8">
        <v>34760855</v>
      </c>
      <c r="L27" s="8"/>
      <c r="M27" s="8">
        <v>17380427</v>
      </c>
      <c r="N27" s="8">
        <v>52141282</v>
      </c>
      <c r="O27" s="8"/>
      <c r="P27" s="8"/>
      <c r="Q27" s="8"/>
      <c r="R27" s="8"/>
      <c r="S27" s="8"/>
      <c r="T27" s="8"/>
      <c r="U27" s="8"/>
      <c r="V27" s="8"/>
      <c r="W27" s="8">
        <v>52141282</v>
      </c>
      <c r="X27" s="8">
        <v>45316176</v>
      </c>
      <c r="Y27" s="8">
        <v>6825106</v>
      </c>
      <c r="Z27" s="2">
        <v>15.061081058560635</v>
      </c>
      <c r="AA27" s="6">
        <v>90632335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177669</v>
      </c>
      <c r="F28" s="8">
        <v>177669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88836</v>
      </c>
      <c r="Y28" s="8">
        <v>-88836</v>
      </c>
      <c r="Z28" s="2">
        <v>-100</v>
      </c>
      <c r="AA28" s="6">
        <v>177669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212590093</v>
      </c>
      <c r="D30" s="6"/>
      <c r="E30" s="7">
        <v>305448046</v>
      </c>
      <c r="F30" s="8">
        <v>305448046</v>
      </c>
      <c r="G30" s="8"/>
      <c r="H30" s="8">
        <v>268000</v>
      </c>
      <c r="I30" s="8">
        <v>20197862</v>
      </c>
      <c r="J30" s="8">
        <v>20465862</v>
      </c>
      <c r="K30" s="8">
        <v>1320018</v>
      </c>
      <c r="L30" s="8">
        <v>218730</v>
      </c>
      <c r="M30" s="8">
        <v>110400</v>
      </c>
      <c r="N30" s="8">
        <v>1649148</v>
      </c>
      <c r="O30" s="8"/>
      <c r="P30" s="8"/>
      <c r="Q30" s="8"/>
      <c r="R30" s="8"/>
      <c r="S30" s="8"/>
      <c r="T30" s="8"/>
      <c r="U30" s="8"/>
      <c r="V30" s="8"/>
      <c r="W30" s="8">
        <v>22115010</v>
      </c>
      <c r="X30" s="8">
        <v>152724072</v>
      </c>
      <c r="Y30" s="8">
        <v>-130609062</v>
      </c>
      <c r="Z30" s="2">
        <v>-85.519630461398393</v>
      </c>
      <c r="AA30" s="6">
        <v>305448046</v>
      </c>
    </row>
    <row r="31" spans="1:27" ht="13.5" x14ac:dyDescent="0.25">
      <c r="A31" s="25" t="s">
        <v>57</v>
      </c>
      <c r="B31" s="24" t="s">
        <v>32</v>
      </c>
      <c r="C31" s="6">
        <v>13060534</v>
      </c>
      <c r="D31" s="6"/>
      <c r="E31" s="7">
        <v>21867726</v>
      </c>
      <c r="F31" s="8">
        <v>21867726</v>
      </c>
      <c r="G31" s="8">
        <v>314500</v>
      </c>
      <c r="H31" s="8">
        <v>818197</v>
      </c>
      <c r="I31" s="8">
        <v>3313604</v>
      </c>
      <c r="J31" s="8">
        <v>4446301</v>
      </c>
      <c r="K31" s="8">
        <v>1366640</v>
      </c>
      <c r="L31" s="8">
        <v>1705675</v>
      </c>
      <c r="M31" s="8">
        <v>3134519</v>
      </c>
      <c r="N31" s="8">
        <v>6206834</v>
      </c>
      <c r="O31" s="8"/>
      <c r="P31" s="8"/>
      <c r="Q31" s="8"/>
      <c r="R31" s="8"/>
      <c r="S31" s="8"/>
      <c r="T31" s="8"/>
      <c r="U31" s="8"/>
      <c r="V31" s="8"/>
      <c r="W31" s="8">
        <v>10653135</v>
      </c>
      <c r="X31" s="8">
        <v>10933902</v>
      </c>
      <c r="Y31" s="8">
        <v>-280767</v>
      </c>
      <c r="Z31" s="2">
        <v>-2.5678572937639279</v>
      </c>
      <c r="AA31" s="6">
        <v>21867726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1914033</v>
      </c>
      <c r="D33" s="6"/>
      <c r="E33" s="7">
        <v>4266090</v>
      </c>
      <c r="F33" s="8">
        <v>4266090</v>
      </c>
      <c r="G33" s="8">
        <v>29461</v>
      </c>
      <c r="H33" s="8">
        <v>28432</v>
      </c>
      <c r="I33" s="8">
        <v>42303</v>
      </c>
      <c r="J33" s="8">
        <v>100196</v>
      </c>
      <c r="K33" s="8">
        <v>35104</v>
      </c>
      <c r="L33" s="8">
        <v>39219</v>
      </c>
      <c r="M33" s="8">
        <v>136973</v>
      </c>
      <c r="N33" s="8">
        <v>211296</v>
      </c>
      <c r="O33" s="8"/>
      <c r="P33" s="8"/>
      <c r="Q33" s="8"/>
      <c r="R33" s="8"/>
      <c r="S33" s="8"/>
      <c r="T33" s="8"/>
      <c r="U33" s="8"/>
      <c r="V33" s="8"/>
      <c r="W33" s="8">
        <v>311492</v>
      </c>
      <c r="X33" s="8">
        <v>2133108</v>
      </c>
      <c r="Y33" s="8">
        <v>-1821616</v>
      </c>
      <c r="Z33" s="2">
        <v>-85.397270086652895</v>
      </c>
      <c r="AA33" s="6">
        <v>4266090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551410780</v>
      </c>
      <c r="D35" s="33">
        <f>SUM(D24:D34)</f>
        <v>0</v>
      </c>
      <c r="E35" s="34">
        <f t="shared" si="1"/>
        <v>678793997</v>
      </c>
      <c r="F35" s="35">
        <f t="shared" si="1"/>
        <v>678793997</v>
      </c>
      <c r="G35" s="35">
        <f t="shared" si="1"/>
        <v>3638309</v>
      </c>
      <c r="H35" s="35">
        <f t="shared" si="1"/>
        <v>16017148</v>
      </c>
      <c r="I35" s="35">
        <f t="shared" si="1"/>
        <v>31388463</v>
      </c>
      <c r="J35" s="35">
        <f t="shared" si="1"/>
        <v>51043920</v>
      </c>
      <c r="K35" s="35">
        <f t="shared" si="1"/>
        <v>49149100</v>
      </c>
      <c r="L35" s="35">
        <f t="shared" si="1"/>
        <v>8831657</v>
      </c>
      <c r="M35" s="35">
        <f t="shared" si="1"/>
        <v>24584888</v>
      </c>
      <c r="N35" s="35">
        <f t="shared" si="1"/>
        <v>82565645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133609565</v>
      </c>
      <c r="X35" s="35">
        <f t="shared" si="1"/>
        <v>339397260</v>
      </c>
      <c r="Y35" s="35">
        <f t="shared" si="1"/>
        <v>-205787695</v>
      </c>
      <c r="Z35" s="36">
        <f>+IF(X35&lt;&gt;0,+(Y35/X35)*100,0)</f>
        <v>-60.633281187950658</v>
      </c>
      <c r="AA35" s="33">
        <f>SUM(AA24:AA34)</f>
        <v>678793997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265842376</v>
      </c>
      <c r="D37" s="46">
        <f>+D21-D35</f>
        <v>0</v>
      </c>
      <c r="E37" s="47">
        <f t="shared" si="2"/>
        <v>210672166</v>
      </c>
      <c r="F37" s="48">
        <f t="shared" si="2"/>
        <v>210672166</v>
      </c>
      <c r="G37" s="48">
        <f t="shared" si="2"/>
        <v>71084210</v>
      </c>
      <c r="H37" s="48">
        <f t="shared" si="2"/>
        <v>53748156</v>
      </c>
      <c r="I37" s="48">
        <f t="shared" si="2"/>
        <v>43472749</v>
      </c>
      <c r="J37" s="48">
        <f t="shared" si="2"/>
        <v>168305115</v>
      </c>
      <c r="K37" s="48">
        <f t="shared" si="2"/>
        <v>17705990</v>
      </c>
      <c r="L37" s="48">
        <f t="shared" si="2"/>
        <v>67159533</v>
      </c>
      <c r="M37" s="48">
        <f t="shared" si="2"/>
        <v>36907028</v>
      </c>
      <c r="N37" s="48">
        <f t="shared" si="2"/>
        <v>121772551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290077666</v>
      </c>
      <c r="X37" s="48">
        <f>IF(F21=F35,0,X21-X35)</f>
        <v>105335796</v>
      </c>
      <c r="Y37" s="48">
        <f t="shared" si="2"/>
        <v>184741870</v>
      </c>
      <c r="Z37" s="49">
        <f>+IF(X37&lt;&gt;0,+(Y37/X37)*100,0)</f>
        <v>175.38375083812915</v>
      </c>
      <c r="AA37" s="46">
        <f>+AA21-AA35</f>
        <v>210672166</v>
      </c>
    </row>
    <row r="38" spans="1:27" ht="23.1" customHeight="1" x14ac:dyDescent="0.25">
      <c r="A38" s="50" t="s">
        <v>62</v>
      </c>
      <c r="B38" s="29" t="s">
        <v>32</v>
      </c>
      <c r="C38" s="6">
        <v>24922391</v>
      </c>
      <c r="D38" s="6"/>
      <c r="E38" s="7"/>
      <c r="F38" s="8"/>
      <c r="G38" s="8"/>
      <c r="H38" s="8"/>
      <c r="I38" s="8">
        <v>8613372</v>
      </c>
      <c r="J38" s="8">
        <v>8613372</v>
      </c>
      <c r="K38" s="8">
        <v>2222612</v>
      </c>
      <c r="L38" s="8">
        <v>34424</v>
      </c>
      <c r="M38" s="8">
        <v>2660406</v>
      </c>
      <c r="N38" s="8">
        <v>4917442</v>
      </c>
      <c r="O38" s="8"/>
      <c r="P38" s="8"/>
      <c r="Q38" s="8"/>
      <c r="R38" s="8"/>
      <c r="S38" s="8"/>
      <c r="T38" s="8"/>
      <c r="U38" s="8"/>
      <c r="V38" s="8"/>
      <c r="W38" s="8">
        <v>13530814</v>
      </c>
      <c r="X38" s="8"/>
      <c r="Y38" s="8">
        <v>13530814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290764767</v>
      </c>
      <c r="D41" s="56">
        <f>SUM(D37:D40)</f>
        <v>0</v>
      </c>
      <c r="E41" s="57">
        <f t="shared" si="3"/>
        <v>210672166</v>
      </c>
      <c r="F41" s="58">
        <f t="shared" si="3"/>
        <v>210672166</v>
      </c>
      <c r="G41" s="58">
        <f t="shared" si="3"/>
        <v>71084210</v>
      </c>
      <c r="H41" s="58">
        <f t="shared" si="3"/>
        <v>53748156</v>
      </c>
      <c r="I41" s="58">
        <f t="shared" si="3"/>
        <v>52086121</v>
      </c>
      <c r="J41" s="58">
        <f t="shared" si="3"/>
        <v>176918487</v>
      </c>
      <c r="K41" s="58">
        <f t="shared" si="3"/>
        <v>19928602</v>
      </c>
      <c r="L41" s="58">
        <f t="shared" si="3"/>
        <v>67193957</v>
      </c>
      <c r="M41" s="58">
        <f t="shared" si="3"/>
        <v>39567434</v>
      </c>
      <c r="N41" s="58">
        <f t="shared" si="3"/>
        <v>126689993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303608480</v>
      </c>
      <c r="X41" s="58">
        <f t="shared" si="3"/>
        <v>105335796</v>
      </c>
      <c r="Y41" s="58">
        <f t="shared" si="3"/>
        <v>198272684</v>
      </c>
      <c r="Z41" s="59">
        <f>+IF(X41&lt;&gt;0,+(Y41/X41)*100,0)</f>
        <v>188.22916000938562</v>
      </c>
      <c r="AA41" s="56">
        <f>SUM(AA37:AA40)</f>
        <v>210672166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290764767</v>
      </c>
      <c r="D43" s="64">
        <f>+D41-D42</f>
        <v>0</v>
      </c>
      <c r="E43" s="65">
        <f t="shared" si="4"/>
        <v>210672166</v>
      </c>
      <c r="F43" s="66">
        <f t="shared" si="4"/>
        <v>210672166</v>
      </c>
      <c r="G43" s="66">
        <f t="shared" si="4"/>
        <v>71084210</v>
      </c>
      <c r="H43" s="66">
        <f t="shared" si="4"/>
        <v>53748156</v>
      </c>
      <c r="I43" s="66">
        <f t="shared" si="4"/>
        <v>52086121</v>
      </c>
      <c r="J43" s="66">
        <f t="shared" si="4"/>
        <v>176918487</v>
      </c>
      <c r="K43" s="66">
        <f t="shared" si="4"/>
        <v>19928602</v>
      </c>
      <c r="L43" s="66">
        <f t="shared" si="4"/>
        <v>67193957</v>
      </c>
      <c r="M43" s="66">
        <f t="shared" si="4"/>
        <v>39567434</v>
      </c>
      <c r="N43" s="66">
        <f t="shared" si="4"/>
        <v>126689993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303608480</v>
      </c>
      <c r="X43" s="66">
        <f t="shared" si="4"/>
        <v>105335796</v>
      </c>
      <c r="Y43" s="66">
        <f t="shared" si="4"/>
        <v>198272684</v>
      </c>
      <c r="Z43" s="67">
        <f>+IF(X43&lt;&gt;0,+(Y43/X43)*100,0)</f>
        <v>188.22916000938562</v>
      </c>
      <c r="AA43" s="64">
        <f>+AA41-AA42</f>
        <v>210672166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290764767</v>
      </c>
      <c r="D45" s="56">
        <f>SUM(D43:D44)</f>
        <v>0</v>
      </c>
      <c r="E45" s="57">
        <f t="shared" si="5"/>
        <v>210672166</v>
      </c>
      <c r="F45" s="58">
        <f t="shared" si="5"/>
        <v>210672166</v>
      </c>
      <c r="G45" s="58">
        <f t="shared" si="5"/>
        <v>71084210</v>
      </c>
      <c r="H45" s="58">
        <f t="shared" si="5"/>
        <v>53748156</v>
      </c>
      <c r="I45" s="58">
        <f t="shared" si="5"/>
        <v>52086121</v>
      </c>
      <c r="J45" s="58">
        <f t="shared" si="5"/>
        <v>176918487</v>
      </c>
      <c r="K45" s="58">
        <f t="shared" si="5"/>
        <v>19928602</v>
      </c>
      <c r="L45" s="58">
        <f t="shared" si="5"/>
        <v>67193957</v>
      </c>
      <c r="M45" s="58">
        <f t="shared" si="5"/>
        <v>39567434</v>
      </c>
      <c r="N45" s="58">
        <f t="shared" si="5"/>
        <v>126689993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303608480</v>
      </c>
      <c r="X45" s="58">
        <f t="shared" si="5"/>
        <v>105335796</v>
      </c>
      <c r="Y45" s="58">
        <f t="shared" si="5"/>
        <v>198272684</v>
      </c>
      <c r="Z45" s="59">
        <f>+IF(X45&lt;&gt;0,+(Y45/X45)*100,0)</f>
        <v>188.22916000938562</v>
      </c>
      <c r="AA45" s="56">
        <f>SUM(AA43:AA44)</f>
        <v>210672166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290764767</v>
      </c>
      <c r="D47" s="71">
        <f>SUM(D45:D46)</f>
        <v>0</v>
      </c>
      <c r="E47" s="72">
        <f t="shared" si="6"/>
        <v>210672166</v>
      </c>
      <c r="F47" s="73">
        <f t="shared" si="6"/>
        <v>210672166</v>
      </c>
      <c r="G47" s="73">
        <f t="shared" si="6"/>
        <v>71084210</v>
      </c>
      <c r="H47" s="74">
        <f t="shared" si="6"/>
        <v>53748156</v>
      </c>
      <c r="I47" s="74">
        <f t="shared" si="6"/>
        <v>52086121</v>
      </c>
      <c r="J47" s="74">
        <f t="shared" si="6"/>
        <v>176918487</v>
      </c>
      <c r="K47" s="74">
        <f t="shared" si="6"/>
        <v>19928602</v>
      </c>
      <c r="L47" s="74">
        <f t="shared" si="6"/>
        <v>67193957</v>
      </c>
      <c r="M47" s="73">
        <f t="shared" si="6"/>
        <v>39567434</v>
      </c>
      <c r="N47" s="73">
        <f t="shared" si="6"/>
        <v>126689993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303608480</v>
      </c>
      <c r="X47" s="74">
        <f t="shared" si="6"/>
        <v>105335796</v>
      </c>
      <c r="Y47" s="74">
        <f t="shared" si="6"/>
        <v>198272684</v>
      </c>
      <c r="Z47" s="75">
        <f>+IF(X47&lt;&gt;0,+(Y47/X47)*100,0)</f>
        <v>188.22916000938562</v>
      </c>
      <c r="AA47" s="76">
        <f>SUM(AA45:AA46)</f>
        <v>210672166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170421431</v>
      </c>
      <c r="D7" s="6"/>
      <c r="E7" s="7">
        <v>96871570</v>
      </c>
      <c r="F7" s="8">
        <v>96871570</v>
      </c>
      <c r="G7" s="8">
        <v>13941774</v>
      </c>
      <c r="H7" s="8">
        <v>16294925</v>
      </c>
      <c r="I7" s="8">
        <v>20377415</v>
      </c>
      <c r="J7" s="8">
        <v>50614114</v>
      </c>
      <c r="K7" s="8">
        <v>-1587458</v>
      </c>
      <c r="L7" s="8">
        <v>23344046</v>
      </c>
      <c r="M7" s="8">
        <v>-3342717</v>
      </c>
      <c r="N7" s="8">
        <v>18413871</v>
      </c>
      <c r="O7" s="8"/>
      <c r="P7" s="8"/>
      <c r="Q7" s="8"/>
      <c r="R7" s="8"/>
      <c r="S7" s="8"/>
      <c r="T7" s="8"/>
      <c r="U7" s="8"/>
      <c r="V7" s="8"/>
      <c r="W7" s="8">
        <v>69027985</v>
      </c>
      <c r="X7" s="8">
        <v>67988983</v>
      </c>
      <c r="Y7" s="8">
        <v>1039002</v>
      </c>
      <c r="Z7" s="2">
        <v>1.528191707177029</v>
      </c>
      <c r="AA7" s="6">
        <v>96871570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930000</v>
      </c>
      <c r="Y11" s="8">
        <v>-930000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6518270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1633329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178573030</v>
      </c>
      <c r="D21" s="33">
        <f t="shared" si="0"/>
        <v>0</v>
      </c>
      <c r="E21" s="34">
        <f t="shared" si="0"/>
        <v>98731570</v>
      </c>
      <c r="F21" s="35">
        <f t="shared" si="0"/>
        <v>98731570</v>
      </c>
      <c r="G21" s="35">
        <f t="shared" si="0"/>
        <v>13941774</v>
      </c>
      <c r="H21" s="35">
        <f t="shared" si="0"/>
        <v>16294925</v>
      </c>
      <c r="I21" s="35">
        <f t="shared" si="0"/>
        <v>20377415</v>
      </c>
      <c r="J21" s="35">
        <f t="shared" si="0"/>
        <v>50614114</v>
      </c>
      <c r="K21" s="35">
        <f t="shared" si="0"/>
        <v>-1587458</v>
      </c>
      <c r="L21" s="35">
        <f t="shared" si="0"/>
        <v>23344046</v>
      </c>
      <c r="M21" s="35">
        <f t="shared" si="0"/>
        <v>-3342717</v>
      </c>
      <c r="N21" s="35">
        <f t="shared" si="0"/>
        <v>18413871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69027985</v>
      </c>
      <c r="X21" s="35">
        <f t="shared" si="0"/>
        <v>68918983</v>
      </c>
      <c r="Y21" s="35">
        <f t="shared" si="0"/>
        <v>109002</v>
      </c>
      <c r="Z21" s="36">
        <f>+IF(X21&lt;&gt;0,+(Y21/X21)*100,0)</f>
        <v>0.15815961764844963</v>
      </c>
      <c r="AA21" s="33">
        <f>SUM(AA5:AA20)</f>
        <v>98731570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43986985</v>
      </c>
      <c r="D24" s="6"/>
      <c r="E24" s="7">
        <v>35163690</v>
      </c>
      <c r="F24" s="8">
        <v>35163690</v>
      </c>
      <c r="G24" s="8">
        <v>3335576</v>
      </c>
      <c r="H24" s="8">
        <v>3063804</v>
      </c>
      <c r="I24" s="8">
        <v>3183711</v>
      </c>
      <c r="J24" s="8">
        <v>9583091</v>
      </c>
      <c r="K24" s="8">
        <v>3238988</v>
      </c>
      <c r="L24" s="8">
        <v>3106199</v>
      </c>
      <c r="M24" s="8">
        <v>3684094</v>
      </c>
      <c r="N24" s="8">
        <v>10029281</v>
      </c>
      <c r="O24" s="8"/>
      <c r="P24" s="8"/>
      <c r="Q24" s="8"/>
      <c r="R24" s="8"/>
      <c r="S24" s="8"/>
      <c r="T24" s="8"/>
      <c r="U24" s="8"/>
      <c r="V24" s="8"/>
      <c r="W24" s="8">
        <v>19612372</v>
      </c>
      <c r="X24" s="8">
        <v>17581842</v>
      </c>
      <c r="Y24" s="8">
        <v>2030530</v>
      </c>
      <c r="Z24" s="2">
        <v>11.549017446522383</v>
      </c>
      <c r="AA24" s="6">
        <v>35163690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520731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225185629</v>
      </c>
      <c r="D27" s="6"/>
      <c r="E27" s="7">
        <v>34286192</v>
      </c>
      <c r="F27" s="8">
        <v>34286192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17143092</v>
      </c>
      <c r="Y27" s="8">
        <v>-17143092</v>
      </c>
      <c r="Z27" s="2">
        <v>-100</v>
      </c>
      <c r="AA27" s="6">
        <v>34286192</v>
      </c>
    </row>
    <row r="28" spans="1:27" ht="13.5" x14ac:dyDescent="0.25">
      <c r="A28" s="25" t="s">
        <v>54</v>
      </c>
      <c r="B28" s="24" t="s">
        <v>32</v>
      </c>
      <c r="C28" s="6">
        <v>59190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77134205</v>
      </c>
      <c r="D30" s="6"/>
      <c r="E30" s="7">
        <v>29892000</v>
      </c>
      <c r="F30" s="8">
        <v>29892000</v>
      </c>
      <c r="G30" s="8"/>
      <c r="H30" s="8"/>
      <c r="I30" s="8"/>
      <c r="J30" s="8"/>
      <c r="K30" s="8">
        <v>3943917</v>
      </c>
      <c r="L30" s="8">
        <v>83535</v>
      </c>
      <c r="M30" s="8"/>
      <c r="N30" s="8">
        <v>4027452</v>
      </c>
      <c r="O30" s="8"/>
      <c r="P30" s="8"/>
      <c r="Q30" s="8"/>
      <c r="R30" s="8"/>
      <c r="S30" s="8"/>
      <c r="T30" s="8"/>
      <c r="U30" s="8"/>
      <c r="V30" s="8"/>
      <c r="W30" s="8">
        <v>4027452</v>
      </c>
      <c r="X30" s="8">
        <v>15168486</v>
      </c>
      <c r="Y30" s="8">
        <v>-11141034</v>
      </c>
      <c r="Z30" s="2">
        <v>-73.448556434702837</v>
      </c>
      <c r="AA30" s="6">
        <v>29892000</v>
      </c>
    </row>
    <row r="31" spans="1:27" ht="13.5" x14ac:dyDescent="0.25">
      <c r="A31" s="25" t="s">
        <v>57</v>
      </c>
      <c r="B31" s="24" t="s">
        <v>32</v>
      </c>
      <c r="C31" s="6">
        <v>12906294</v>
      </c>
      <c r="D31" s="6"/>
      <c r="E31" s="7">
        <v>19700000</v>
      </c>
      <c r="F31" s="8">
        <v>19700000</v>
      </c>
      <c r="G31" s="8">
        <v>444686</v>
      </c>
      <c r="H31" s="8">
        <v>695891</v>
      </c>
      <c r="I31" s="8">
        <v>512439</v>
      </c>
      <c r="J31" s="8">
        <v>1653016</v>
      </c>
      <c r="K31" s="8">
        <v>1186251</v>
      </c>
      <c r="L31" s="8">
        <v>562381</v>
      </c>
      <c r="M31" s="8">
        <v>827542</v>
      </c>
      <c r="N31" s="8">
        <v>2576174</v>
      </c>
      <c r="O31" s="8"/>
      <c r="P31" s="8"/>
      <c r="Q31" s="8"/>
      <c r="R31" s="8"/>
      <c r="S31" s="8"/>
      <c r="T31" s="8"/>
      <c r="U31" s="8"/>
      <c r="V31" s="8"/>
      <c r="W31" s="8">
        <v>4229190</v>
      </c>
      <c r="X31" s="8">
        <v>5377037</v>
      </c>
      <c r="Y31" s="8">
        <v>-1147847</v>
      </c>
      <c r="Z31" s="2">
        <v>-21.347202929792005</v>
      </c>
      <c r="AA31" s="6">
        <v>19700000</v>
      </c>
    </row>
    <row r="32" spans="1:27" ht="13.5" x14ac:dyDescent="0.25">
      <c r="A32" s="25" t="s">
        <v>45</v>
      </c>
      <c r="B32" s="24" t="s">
        <v>32</v>
      </c>
      <c r="C32" s="6">
        <v>64070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-230412</v>
      </c>
      <c r="D33" s="6"/>
      <c r="E33" s="7">
        <v>1015000</v>
      </c>
      <c r="F33" s="8">
        <v>1015000</v>
      </c>
      <c r="G33" s="8"/>
      <c r="H33" s="8">
        <v>20779</v>
      </c>
      <c r="I33" s="8"/>
      <c r="J33" s="8">
        <v>20779</v>
      </c>
      <c r="K33" s="8">
        <v>3025</v>
      </c>
      <c r="L33" s="8">
        <v>4813</v>
      </c>
      <c r="M33" s="8">
        <v>4800</v>
      </c>
      <c r="N33" s="8">
        <v>12638</v>
      </c>
      <c r="O33" s="8"/>
      <c r="P33" s="8"/>
      <c r="Q33" s="8"/>
      <c r="R33" s="8"/>
      <c r="S33" s="8"/>
      <c r="T33" s="8"/>
      <c r="U33" s="8"/>
      <c r="V33" s="8"/>
      <c r="W33" s="8">
        <v>33417</v>
      </c>
      <c r="X33" s="8">
        <v>349285</v>
      </c>
      <c r="Y33" s="8">
        <v>-315868</v>
      </c>
      <c r="Z33" s="2">
        <v>-90.432741171249845</v>
      </c>
      <c r="AA33" s="6">
        <v>1015000</v>
      </c>
    </row>
    <row r="34" spans="1:27" ht="13.5" x14ac:dyDescent="0.25">
      <c r="A34" s="23" t="s">
        <v>59</v>
      </c>
      <c r="B34" s="29" t="s">
        <v>32</v>
      </c>
      <c r="C34" s="6">
        <v>34613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359661305</v>
      </c>
      <c r="D35" s="33">
        <f>SUM(D24:D34)</f>
        <v>0</v>
      </c>
      <c r="E35" s="34">
        <f t="shared" si="1"/>
        <v>120056882</v>
      </c>
      <c r="F35" s="35">
        <f t="shared" si="1"/>
        <v>120056882</v>
      </c>
      <c r="G35" s="35">
        <f t="shared" si="1"/>
        <v>3780262</v>
      </c>
      <c r="H35" s="35">
        <f t="shared" si="1"/>
        <v>3780474</v>
      </c>
      <c r="I35" s="35">
        <f t="shared" si="1"/>
        <v>3696150</v>
      </c>
      <c r="J35" s="35">
        <f t="shared" si="1"/>
        <v>11256886</v>
      </c>
      <c r="K35" s="35">
        <f t="shared" si="1"/>
        <v>8372181</v>
      </c>
      <c r="L35" s="35">
        <f t="shared" si="1"/>
        <v>3756928</v>
      </c>
      <c r="M35" s="35">
        <f t="shared" si="1"/>
        <v>4516436</v>
      </c>
      <c r="N35" s="35">
        <f t="shared" si="1"/>
        <v>16645545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27902431</v>
      </c>
      <c r="X35" s="35">
        <f t="shared" si="1"/>
        <v>55619742</v>
      </c>
      <c r="Y35" s="35">
        <f t="shared" si="1"/>
        <v>-27717311</v>
      </c>
      <c r="Z35" s="36">
        <f>+IF(X35&lt;&gt;0,+(Y35/X35)*100,0)</f>
        <v>-49.833584269412832</v>
      </c>
      <c r="AA35" s="33">
        <f>SUM(AA24:AA34)</f>
        <v>120056882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-181088275</v>
      </c>
      <c r="D37" s="46">
        <f>+D21-D35</f>
        <v>0</v>
      </c>
      <c r="E37" s="47">
        <f t="shared" si="2"/>
        <v>-21325312</v>
      </c>
      <c r="F37" s="48">
        <f t="shared" si="2"/>
        <v>-21325312</v>
      </c>
      <c r="G37" s="48">
        <f t="shared" si="2"/>
        <v>10161512</v>
      </c>
      <c r="H37" s="48">
        <f t="shared" si="2"/>
        <v>12514451</v>
      </c>
      <c r="I37" s="48">
        <f t="shared" si="2"/>
        <v>16681265</v>
      </c>
      <c r="J37" s="48">
        <f t="shared" si="2"/>
        <v>39357228</v>
      </c>
      <c r="K37" s="48">
        <f t="shared" si="2"/>
        <v>-9959639</v>
      </c>
      <c r="L37" s="48">
        <f t="shared" si="2"/>
        <v>19587118</v>
      </c>
      <c r="M37" s="48">
        <f t="shared" si="2"/>
        <v>-7859153</v>
      </c>
      <c r="N37" s="48">
        <f t="shared" si="2"/>
        <v>1768326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41125554</v>
      </c>
      <c r="X37" s="48">
        <f>IF(F21=F35,0,X21-X35)</f>
        <v>13299241</v>
      </c>
      <c r="Y37" s="48">
        <f t="shared" si="2"/>
        <v>27826313</v>
      </c>
      <c r="Z37" s="49">
        <f>+IF(X37&lt;&gt;0,+(Y37/X37)*100,0)</f>
        <v>209.2323388981371</v>
      </c>
      <c r="AA37" s="46">
        <f>+AA21-AA35</f>
        <v>-21325312</v>
      </c>
    </row>
    <row r="38" spans="1:27" ht="23.1" customHeight="1" x14ac:dyDescent="0.25">
      <c r="A38" s="50" t="s">
        <v>62</v>
      </c>
      <c r="B38" s="29" t="s">
        <v>32</v>
      </c>
      <c r="C38" s="6">
        <v>48278587</v>
      </c>
      <c r="D38" s="6"/>
      <c r="E38" s="7">
        <v>59493000</v>
      </c>
      <c r="F38" s="8">
        <v>59493000</v>
      </c>
      <c r="G38" s="8"/>
      <c r="H38" s="8">
        <v>4124556</v>
      </c>
      <c r="I38" s="8">
        <v>3181589</v>
      </c>
      <c r="J38" s="8">
        <v>7306145</v>
      </c>
      <c r="K38" s="8">
        <v>3729551</v>
      </c>
      <c r="L38" s="8">
        <v>2346580</v>
      </c>
      <c r="M38" s="8">
        <v>2524572</v>
      </c>
      <c r="N38" s="8">
        <v>8600703</v>
      </c>
      <c r="O38" s="8"/>
      <c r="P38" s="8"/>
      <c r="Q38" s="8"/>
      <c r="R38" s="8"/>
      <c r="S38" s="8"/>
      <c r="T38" s="8"/>
      <c r="U38" s="8"/>
      <c r="V38" s="8"/>
      <c r="W38" s="8">
        <v>15906848</v>
      </c>
      <c r="X38" s="8">
        <v>43574476</v>
      </c>
      <c r="Y38" s="8">
        <v>-27667628</v>
      </c>
      <c r="Z38" s="2">
        <v>-63.495033193284989</v>
      </c>
      <c r="AA38" s="6">
        <v>59493000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-132809688</v>
      </c>
      <c r="D41" s="56">
        <f>SUM(D37:D40)</f>
        <v>0</v>
      </c>
      <c r="E41" s="57">
        <f t="shared" si="3"/>
        <v>38167688</v>
      </c>
      <c r="F41" s="58">
        <f t="shared" si="3"/>
        <v>38167688</v>
      </c>
      <c r="G41" s="58">
        <f t="shared" si="3"/>
        <v>10161512</v>
      </c>
      <c r="H41" s="58">
        <f t="shared" si="3"/>
        <v>16639007</v>
      </c>
      <c r="I41" s="58">
        <f t="shared" si="3"/>
        <v>19862854</v>
      </c>
      <c r="J41" s="58">
        <f t="shared" si="3"/>
        <v>46663373</v>
      </c>
      <c r="K41" s="58">
        <f t="shared" si="3"/>
        <v>-6230088</v>
      </c>
      <c r="L41" s="58">
        <f t="shared" si="3"/>
        <v>21933698</v>
      </c>
      <c r="M41" s="58">
        <f t="shared" si="3"/>
        <v>-5334581</v>
      </c>
      <c r="N41" s="58">
        <f t="shared" si="3"/>
        <v>10369029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57032402</v>
      </c>
      <c r="X41" s="58">
        <f t="shared" si="3"/>
        <v>56873717</v>
      </c>
      <c r="Y41" s="58">
        <f t="shared" si="3"/>
        <v>158685</v>
      </c>
      <c r="Z41" s="59">
        <f>+IF(X41&lt;&gt;0,+(Y41/X41)*100,0)</f>
        <v>0.27901288744676211</v>
      </c>
      <c r="AA41" s="56">
        <f>SUM(AA37:AA40)</f>
        <v>38167688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-132809688</v>
      </c>
      <c r="D43" s="64">
        <f>+D41-D42</f>
        <v>0</v>
      </c>
      <c r="E43" s="65">
        <f t="shared" si="4"/>
        <v>38167688</v>
      </c>
      <c r="F43" s="66">
        <f t="shared" si="4"/>
        <v>38167688</v>
      </c>
      <c r="G43" s="66">
        <f t="shared" si="4"/>
        <v>10161512</v>
      </c>
      <c r="H43" s="66">
        <f t="shared" si="4"/>
        <v>16639007</v>
      </c>
      <c r="I43" s="66">
        <f t="shared" si="4"/>
        <v>19862854</v>
      </c>
      <c r="J43" s="66">
        <f t="shared" si="4"/>
        <v>46663373</v>
      </c>
      <c r="K43" s="66">
        <f t="shared" si="4"/>
        <v>-6230088</v>
      </c>
      <c r="L43" s="66">
        <f t="shared" si="4"/>
        <v>21933698</v>
      </c>
      <c r="M43" s="66">
        <f t="shared" si="4"/>
        <v>-5334581</v>
      </c>
      <c r="N43" s="66">
        <f t="shared" si="4"/>
        <v>10369029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57032402</v>
      </c>
      <c r="X43" s="66">
        <f t="shared" si="4"/>
        <v>56873717</v>
      </c>
      <c r="Y43" s="66">
        <f t="shared" si="4"/>
        <v>158685</v>
      </c>
      <c r="Z43" s="67">
        <f>+IF(X43&lt;&gt;0,+(Y43/X43)*100,0)</f>
        <v>0.27901288744676211</v>
      </c>
      <c r="AA43" s="64">
        <f>+AA41-AA42</f>
        <v>38167688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-132809688</v>
      </c>
      <c r="D45" s="56">
        <f>SUM(D43:D44)</f>
        <v>0</v>
      </c>
      <c r="E45" s="57">
        <f t="shared" si="5"/>
        <v>38167688</v>
      </c>
      <c r="F45" s="58">
        <f t="shared" si="5"/>
        <v>38167688</v>
      </c>
      <c r="G45" s="58">
        <f t="shared" si="5"/>
        <v>10161512</v>
      </c>
      <c r="H45" s="58">
        <f t="shared" si="5"/>
        <v>16639007</v>
      </c>
      <c r="I45" s="58">
        <f t="shared" si="5"/>
        <v>19862854</v>
      </c>
      <c r="J45" s="58">
        <f t="shared" si="5"/>
        <v>46663373</v>
      </c>
      <c r="K45" s="58">
        <f t="shared" si="5"/>
        <v>-6230088</v>
      </c>
      <c r="L45" s="58">
        <f t="shared" si="5"/>
        <v>21933698</v>
      </c>
      <c r="M45" s="58">
        <f t="shared" si="5"/>
        <v>-5334581</v>
      </c>
      <c r="N45" s="58">
        <f t="shared" si="5"/>
        <v>10369029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57032402</v>
      </c>
      <c r="X45" s="58">
        <f t="shared" si="5"/>
        <v>56873717</v>
      </c>
      <c r="Y45" s="58">
        <f t="shared" si="5"/>
        <v>158685</v>
      </c>
      <c r="Z45" s="59">
        <f>+IF(X45&lt;&gt;0,+(Y45/X45)*100,0)</f>
        <v>0.27901288744676211</v>
      </c>
      <c r="AA45" s="56">
        <f>SUM(AA43:AA44)</f>
        <v>38167688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-132809688</v>
      </c>
      <c r="D47" s="71">
        <f>SUM(D45:D46)</f>
        <v>0</v>
      </c>
      <c r="E47" s="72">
        <f t="shared" si="6"/>
        <v>38167688</v>
      </c>
      <c r="F47" s="73">
        <f t="shared" si="6"/>
        <v>38167688</v>
      </c>
      <c r="G47" s="73">
        <f t="shared" si="6"/>
        <v>10161512</v>
      </c>
      <c r="H47" s="74">
        <f t="shared" si="6"/>
        <v>16639007</v>
      </c>
      <c r="I47" s="74">
        <f t="shared" si="6"/>
        <v>19862854</v>
      </c>
      <c r="J47" s="74">
        <f t="shared" si="6"/>
        <v>46663373</v>
      </c>
      <c r="K47" s="74">
        <f t="shared" si="6"/>
        <v>-6230088</v>
      </c>
      <c r="L47" s="74">
        <f t="shared" si="6"/>
        <v>21933698</v>
      </c>
      <c r="M47" s="73">
        <f t="shared" si="6"/>
        <v>-5334581</v>
      </c>
      <c r="N47" s="73">
        <f t="shared" si="6"/>
        <v>10369029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57032402</v>
      </c>
      <c r="X47" s="74">
        <f t="shared" si="6"/>
        <v>56873717</v>
      </c>
      <c r="Y47" s="74">
        <f t="shared" si="6"/>
        <v>158685</v>
      </c>
      <c r="Z47" s="75">
        <f>+IF(X47&lt;&gt;0,+(Y47/X47)*100,0)</f>
        <v>0.27901288744676211</v>
      </c>
      <c r="AA47" s="76">
        <f>SUM(AA45:AA46)</f>
        <v>38167688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152068099</v>
      </c>
      <c r="D7" s="6"/>
      <c r="E7" s="7">
        <v>167485111</v>
      </c>
      <c r="F7" s="8">
        <v>167485111</v>
      </c>
      <c r="G7" s="8">
        <v>10684527</v>
      </c>
      <c r="H7" s="8">
        <v>9865159</v>
      </c>
      <c r="I7" s="8">
        <v>11167099</v>
      </c>
      <c r="J7" s="8">
        <v>31716785</v>
      </c>
      <c r="K7" s="8">
        <v>12549323</v>
      </c>
      <c r="L7" s="8">
        <v>13159144</v>
      </c>
      <c r="M7" s="8">
        <v>13783863</v>
      </c>
      <c r="N7" s="8">
        <v>39492330</v>
      </c>
      <c r="O7" s="8"/>
      <c r="P7" s="8"/>
      <c r="Q7" s="8"/>
      <c r="R7" s="8"/>
      <c r="S7" s="8"/>
      <c r="T7" s="8"/>
      <c r="U7" s="8"/>
      <c r="V7" s="8"/>
      <c r="W7" s="8">
        <v>71209115</v>
      </c>
      <c r="X7" s="8">
        <v>78825285</v>
      </c>
      <c r="Y7" s="8">
        <v>-7616170</v>
      </c>
      <c r="Z7" s="2">
        <v>-9.662090026062069</v>
      </c>
      <c r="AA7" s="6">
        <v>167485111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2532868</v>
      </c>
      <c r="D13" s="6"/>
      <c r="E13" s="7">
        <v>2682351</v>
      </c>
      <c r="F13" s="8">
        <v>2682351</v>
      </c>
      <c r="G13" s="8">
        <v>239589</v>
      </c>
      <c r="H13" s="8">
        <v>187508</v>
      </c>
      <c r="I13" s="8">
        <v>179386</v>
      </c>
      <c r="J13" s="8">
        <v>606483</v>
      </c>
      <c r="K13" s="8">
        <v>159602</v>
      </c>
      <c r="L13" s="8">
        <v>178563</v>
      </c>
      <c r="M13" s="8">
        <v>185626</v>
      </c>
      <c r="N13" s="8">
        <v>523791</v>
      </c>
      <c r="O13" s="8"/>
      <c r="P13" s="8"/>
      <c r="Q13" s="8"/>
      <c r="R13" s="8"/>
      <c r="S13" s="8"/>
      <c r="T13" s="8"/>
      <c r="U13" s="8"/>
      <c r="V13" s="8"/>
      <c r="W13" s="8">
        <v>1130274</v>
      </c>
      <c r="X13" s="8">
        <v>1296909</v>
      </c>
      <c r="Y13" s="8">
        <v>-166635</v>
      </c>
      <c r="Z13" s="2">
        <v>-12.848627004670336</v>
      </c>
      <c r="AA13" s="6">
        <v>2682351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/>
      <c r="P16" s="8"/>
      <c r="Q16" s="8"/>
      <c r="R16" s="8"/>
      <c r="S16" s="8"/>
      <c r="T16" s="8"/>
      <c r="U16" s="8"/>
      <c r="V16" s="8"/>
      <c r="W16" s="8">
        <v>3025</v>
      </c>
      <c r="X16" s="8">
        <v>1589</v>
      </c>
      <c r="Y16" s="8">
        <v>1436</v>
      </c>
      <c r="Z16" s="2">
        <v>90.371302706104473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15756845</v>
      </c>
      <c r="D18" s="6"/>
      <c r="E18" s="7">
        <v>18909963</v>
      </c>
      <c r="F18" s="8">
        <v>18909963</v>
      </c>
      <c r="G18" s="8">
        <v>1154047</v>
      </c>
      <c r="H18" s="8">
        <v>1300858</v>
      </c>
      <c r="I18" s="8">
        <v>1300858</v>
      </c>
      <c r="J18" s="8">
        <v>3755763</v>
      </c>
      <c r="K18" s="8">
        <v>1377877</v>
      </c>
      <c r="L18" s="8">
        <v>2965296</v>
      </c>
      <c r="M18" s="8">
        <v>6197600</v>
      </c>
      <c r="N18" s="8">
        <v>10540773</v>
      </c>
      <c r="O18" s="8"/>
      <c r="P18" s="8"/>
      <c r="Q18" s="8"/>
      <c r="R18" s="8"/>
      <c r="S18" s="8"/>
      <c r="T18" s="8"/>
      <c r="U18" s="8"/>
      <c r="V18" s="8"/>
      <c r="W18" s="8">
        <v>14296536</v>
      </c>
      <c r="X18" s="8">
        <v>14126617</v>
      </c>
      <c r="Y18" s="8">
        <v>169919</v>
      </c>
      <c r="Z18" s="2">
        <v>1.2028286744094498</v>
      </c>
      <c r="AA18" s="6">
        <v>18909963</v>
      </c>
    </row>
    <row r="19" spans="1:27" ht="13.5" x14ac:dyDescent="0.25">
      <c r="A19" s="23" t="s">
        <v>46</v>
      </c>
      <c r="B19" s="29" t="s">
        <v>32</v>
      </c>
      <c r="C19" s="6">
        <v>480920</v>
      </c>
      <c r="D19" s="6"/>
      <c r="E19" s="7">
        <v>1356672</v>
      </c>
      <c r="F19" s="26">
        <v>1356672</v>
      </c>
      <c r="G19" s="26">
        <v>53572</v>
      </c>
      <c r="H19" s="26">
        <v>15079</v>
      </c>
      <c r="I19" s="26">
        <v>32202</v>
      </c>
      <c r="J19" s="26">
        <v>100853</v>
      </c>
      <c r="K19" s="26">
        <v>44702</v>
      </c>
      <c r="L19" s="26">
        <v>50941</v>
      </c>
      <c r="M19" s="26">
        <v>81015</v>
      </c>
      <c r="N19" s="26">
        <v>176658</v>
      </c>
      <c r="O19" s="26"/>
      <c r="P19" s="26"/>
      <c r="Q19" s="26"/>
      <c r="R19" s="26"/>
      <c r="S19" s="26"/>
      <c r="T19" s="26"/>
      <c r="U19" s="26"/>
      <c r="V19" s="26"/>
      <c r="W19" s="26">
        <v>277511</v>
      </c>
      <c r="X19" s="26">
        <v>265099</v>
      </c>
      <c r="Y19" s="26">
        <v>12412</v>
      </c>
      <c r="Z19" s="27">
        <v>4.6820244512427429</v>
      </c>
      <c r="AA19" s="28">
        <v>1356672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170844757</v>
      </c>
      <c r="D21" s="33">
        <f t="shared" si="0"/>
        <v>0</v>
      </c>
      <c r="E21" s="34">
        <f t="shared" si="0"/>
        <v>190438993</v>
      </c>
      <c r="F21" s="35">
        <f t="shared" si="0"/>
        <v>190438993</v>
      </c>
      <c r="G21" s="35">
        <f t="shared" si="0"/>
        <v>12132020</v>
      </c>
      <c r="H21" s="35">
        <f t="shared" si="0"/>
        <v>11369174</v>
      </c>
      <c r="I21" s="35">
        <f t="shared" si="0"/>
        <v>12680195</v>
      </c>
      <c r="J21" s="35">
        <f t="shared" si="0"/>
        <v>36181389</v>
      </c>
      <c r="K21" s="35">
        <f t="shared" si="0"/>
        <v>14131814</v>
      </c>
      <c r="L21" s="35">
        <f t="shared" si="0"/>
        <v>16354039</v>
      </c>
      <c r="M21" s="35">
        <f t="shared" si="0"/>
        <v>20249219</v>
      </c>
      <c r="N21" s="35">
        <f t="shared" si="0"/>
        <v>50735072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86916461</v>
      </c>
      <c r="X21" s="35">
        <f t="shared" si="0"/>
        <v>94515499</v>
      </c>
      <c r="Y21" s="35">
        <f t="shared" si="0"/>
        <v>-7599038</v>
      </c>
      <c r="Z21" s="36">
        <f>+IF(X21&lt;&gt;0,+(Y21/X21)*100,0)</f>
        <v>-8.0399914092396632</v>
      </c>
      <c r="AA21" s="33">
        <f>SUM(AA5:AA20)</f>
        <v>190438993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25531327</v>
      </c>
      <c r="D24" s="6"/>
      <c r="E24" s="7">
        <v>26687736</v>
      </c>
      <c r="F24" s="8">
        <v>26687736</v>
      </c>
      <c r="G24" s="8">
        <v>1959845</v>
      </c>
      <c r="H24" s="8">
        <v>2049597</v>
      </c>
      <c r="I24" s="8">
        <v>1940154</v>
      </c>
      <c r="J24" s="8">
        <v>5949596</v>
      </c>
      <c r="K24" s="8">
        <v>2717703</v>
      </c>
      <c r="L24" s="8">
        <v>3377263</v>
      </c>
      <c r="M24" s="8">
        <v>2451008</v>
      </c>
      <c r="N24" s="8">
        <v>8545974</v>
      </c>
      <c r="O24" s="8"/>
      <c r="P24" s="8"/>
      <c r="Q24" s="8"/>
      <c r="R24" s="8"/>
      <c r="S24" s="8"/>
      <c r="T24" s="8"/>
      <c r="U24" s="8"/>
      <c r="V24" s="8"/>
      <c r="W24" s="8">
        <v>14495570</v>
      </c>
      <c r="X24" s="8">
        <v>13525255</v>
      </c>
      <c r="Y24" s="8">
        <v>970315</v>
      </c>
      <c r="Z24" s="2">
        <v>7.1740976417819846</v>
      </c>
      <c r="AA24" s="6">
        <v>26687736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20214740</v>
      </c>
      <c r="D26" s="6"/>
      <c r="E26" s="7">
        <v>17706868</v>
      </c>
      <c r="F26" s="8">
        <v>17706868</v>
      </c>
      <c r="G26" s="8">
        <v>1475572</v>
      </c>
      <c r="H26" s="8">
        <v>1475572</v>
      </c>
      <c r="I26" s="8">
        <v>1475572</v>
      </c>
      <c r="J26" s="8">
        <v>4426716</v>
      </c>
      <c r="K26" s="8">
        <v>1475572</v>
      </c>
      <c r="L26" s="8">
        <v>1475572</v>
      </c>
      <c r="M26" s="8">
        <v>1475572</v>
      </c>
      <c r="N26" s="8">
        <v>4426716</v>
      </c>
      <c r="O26" s="8"/>
      <c r="P26" s="8"/>
      <c r="Q26" s="8"/>
      <c r="R26" s="8"/>
      <c r="S26" s="8"/>
      <c r="T26" s="8"/>
      <c r="U26" s="8"/>
      <c r="V26" s="8"/>
      <c r="W26" s="8">
        <v>8853432</v>
      </c>
      <c r="X26" s="8">
        <v>8853432</v>
      </c>
      <c r="Y26" s="8"/>
      <c r="Z26" s="2"/>
      <c r="AA26" s="6">
        <v>17706868</v>
      </c>
    </row>
    <row r="27" spans="1:27" ht="13.5" x14ac:dyDescent="0.25">
      <c r="A27" s="25" t="s">
        <v>53</v>
      </c>
      <c r="B27" s="24" t="s">
        <v>32</v>
      </c>
      <c r="C27" s="6">
        <v>33960490</v>
      </c>
      <c r="D27" s="6"/>
      <c r="E27" s="7">
        <v>36338427</v>
      </c>
      <c r="F27" s="8">
        <v>36338427</v>
      </c>
      <c r="G27" s="8"/>
      <c r="H27" s="8"/>
      <c r="I27" s="8"/>
      <c r="J27" s="8"/>
      <c r="K27" s="8"/>
      <c r="L27" s="8"/>
      <c r="M27" s="8">
        <v>18169221</v>
      </c>
      <c r="N27" s="8">
        <v>18169221</v>
      </c>
      <c r="O27" s="8"/>
      <c r="P27" s="8"/>
      <c r="Q27" s="8"/>
      <c r="R27" s="8"/>
      <c r="S27" s="8"/>
      <c r="T27" s="8"/>
      <c r="U27" s="8"/>
      <c r="V27" s="8"/>
      <c r="W27" s="8">
        <v>18169221</v>
      </c>
      <c r="X27" s="8">
        <v>18169221</v>
      </c>
      <c r="Y27" s="8"/>
      <c r="Z27" s="2"/>
      <c r="AA27" s="6">
        <v>36338427</v>
      </c>
    </row>
    <row r="28" spans="1:27" ht="13.5" x14ac:dyDescent="0.25">
      <c r="A28" s="25" t="s">
        <v>54</v>
      </c>
      <c r="B28" s="24" t="s">
        <v>32</v>
      </c>
      <c r="C28" s="6">
        <v>10662826</v>
      </c>
      <c r="D28" s="6"/>
      <c r="E28" s="7">
        <v>10691659</v>
      </c>
      <c r="F28" s="8">
        <v>10691659</v>
      </c>
      <c r="G28" s="8"/>
      <c r="H28" s="8"/>
      <c r="I28" s="8"/>
      <c r="J28" s="8"/>
      <c r="K28" s="8"/>
      <c r="L28" s="8"/>
      <c r="M28" s="8">
        <v>5393672</v>
      </c>
      <c r="N28" s="8">
        <v>5393672</v>
      </c>
      <c r="O28" s="8"/>
      <c r="P28" s="8"/>
      <c r="Q28" s="8"/>
      <c r="R28" s="8"/>
      <c r="S28" s="8"/>
      <c r="T28" s="8"/>
      <c r="U28" s="8"/>
      <c r="V28" s="8"/>
      <c r="W28" s="8">
        <v>5393672</v>
      </c>
      <c r="X28" s="8">
        <v>5404107</v>
      </c>
      <c r="Y28" s="8">
        <v>-10435</v>
      </c>
      <c r="Z28" s="2">
        <v>-0.19309388211595369</v>
      </c>
      <c r="AA28" s="6">
        <v>10691659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16372936</v>
      </c>
      <c r="D30" s="6"/>
      <c r="E30" s="7">
        <v>14611931</v>
      </c>
      <c r="F30" s="8">
        <v>14623437</v>
      </c>
      <c r="G30" s="8">
        <v>66228</v>
      </c>
      <c r="H30" s="8">
        <v>729850</v>
      </c>
      <c r="I30" s="8">
        <v>701504</v>
      </c>
      <c r="J30" s="8">
        <v>1497582</v>
      </c>
      <c r="K30" s="8">
        <v>724460</v>
      </c>
      <c r="L30" s="8">
        <v>1075801</v>
      </c>
      <c r="M30" s="8">
        <v>87195</v>
      </c>
      <c r="N30" s="8">
        <v>1887456</v>
      </c>
      <c r="O30" s="8"/>
      <c r="P30" s="8"/>
      <c r="Q30" s="8"/>
      <c r="R30" s="8"/>
      <c r="S30" s="8"/>
      <c r="T30" s="8"/>
      <c r="U30" s="8"/>
      <c r="V30" s="8"/>
      <c r="W30" s="8">
        <v>3385038</v>
      </c>
      <c r="X30" s="8">
        <v>2888744</v>
      </c>
      <c r="Y30" s="8">
        <v>496294</v>
      </c>
      <c r="Z30" s="2">
        <v>17.1802693488935</v>
      </c>
      <c r="AA30" s="6">
        <v>14623437</v>
      </c>
    </row>
    <row r="31" spans="1:27" ht="13.5" x14ac:dyDescent="0.25">
      <c r="A31" s="25" t="s">
        <v>57</v>
      </c>
      <c r="B31" s="24" t="s">
        <v>32</v>
      </c>
      <c r="C31" s="6">
        <v>7130681</v>
      </c>
      <c r="D31" s="6"/>
      <c r="E31" s="7">
        <v>8641427</v>
      </c>
      <c r="F31" s="8">
        <v>8629921</v>
      </c>
      <c r="G31" s="8">
        <v>1317</v>
      </c>
      <c r="H31" s="8">
        <v>297474</v>
      </c>
      <c r="I31" s="8">
        <v>134457</v>
      </c>
      <c r="J31" s="8">
        <v>433248</v>
      </c>
      <c r="K31" s="8">
        <v>576985</v>
      </c>
      <c r="L31" s="8">
        <v>899459</v>
      </c>
      <c r="M31" s="8">
        <v>705066</v>
      </c>
      <c r="N31" s="8">
        <v>2181510</v>
      </c>
      <c r="O31" s="8"/>
      <c r="P31" s="8"/>
      <c r="Q31" s="8"/>
      <c r="R31" s="8"/>
      <c r="S31" s="8"/>
      <c r="T31" s="8"/>
      <c r="U31" s="8"/>
      <c r="V31" s="8"/>
      <c r="W31" s="8">
        <v>2614758</v>
      </c>
      <c r="X31" s="8">
        <v>3971738</v>
      </c>
      <c r="Y31" s="8">
        <v>-1356980</v>
      </c>
      <c r="Z31" s="2">
        <v>-34.165899160518642</v>
      </c>
      <c r="AA31" s="6">
        <v>8629921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288624</v>
      </c>
      <c r="D33" s="6"/>
      <c r="E33" s="7">
        <v>550359</v>
      </c>
      <c r="F33" s="8">
        <v>550359</v>
      </c>
      <c r="G33" s="8">
        <v>760</v>
      </c>
      <c r="H33" s="8">
        <v>3253</v>
      </c>
      <c r="I33" s="8">
        <v>64700</v>
      </c>
      <c r="J33" s="8">
        <v>68713</v>
      </c>
      <c r="K33" s="8">
        <v>106207</v>
      </c>
      <c r="L33" s="8">
        <v>33329</v>
      </c>
      <c r="M33" s="8">
        <v>30225</v>
      </c>
      <c r="N33" s="8">
        <v>169761</v>
      </c>
      <c r="O33" s="8"/>
      <c r="P33" s="8"/>
      <c r="Q33" s="8"/>
      <c r="R33" s="8"/>
      <c r="S33" s="8"/>
      <c r="T33" s="8"/>
      <c r="U33" s="8"/>
      <c r="V33" s="8"/>
      <c r="W33" s="8">
        <v>238474</v>
      </c>
      <c r="X33" s="8">
        <v>57717</v>
      </c>
      <c r="Y33" s="8">
        <v>180757</v>
      </c>
      <c r="Z33" s="2">
        <v>313.17809310948246</v>
      </c>
      <c r="AA33" s="6">
        <v>550359</v>
      </c>
    </row>
    <row r="34" spans="1:27" ht="13.5" x14ac:dyDescent="0.25">
      <c r="A34" s="23" t="s">
        <v>59</v>
      </c>
      <c r="B34" s="29" t="s">
        <v>32</v>
      </c>
      <c r="C34" s="6">
        <v>193147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114354771</v>
      </c>
      <c r="D35" s="33">
        <f>SUM(D24:D34)</f>
        <v>0</v>
      </c>
      <c r="E35" s="34">
        <f t="shared" si="1"/>
        <v>115228407</v>
      </c>
      <c r="F35" s="35">
        <f t="shared" si="1"/>
        <v>115228407</v>
      </c>
      <c r="G35" s="35">
        <f t="shared" si="1"/>
        <v>3503722</v>
      </c>
      <c r="H35" s="35">
        <f t="shared" si="1"/>
        <v>4555746</v>
      </c>
      <c r="I35" s="35">
        <f t="shared" si="1"/>
        <v>4316387</v>
      </c>
      <c r="J35" s="35">
        <f t="shared" si="1"/>
        <v>12375855</v>
      </c>
      <c r="K35" s="35">
        <f t="shared" si="1"/>
        <v>5600927</v>
      </c>
      <c r="L35" s="35">
        <f t="shared" si="1"/>
        <v>6861424</v>
      </c>
      <c r="M35" s="35">
        <f t="shared" si="1"/>
        <v>28311959</v>
      </c>
      <c r="N35" s="35">
        <f t="shared" si="1"/>
        <v>40774310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53150165</v>
      </c>
      <c r="X35" s="35">
        <f t="shared" si="1"/>
        <v>52870214</v>
      </c>
      <c r="Y35" s="35">
        <f t="shared" si="1"/>
        <v>279951</v>
      </c>
      <c r="Z35" s="36">
        <f>+IF(X35&lt;&gt;0,+(Y35/X35)*100,0)</f>
        <v>0.5295060844656313</v>
      </c>
      <c r="AA35" s="33">
        <f>SUM(AA24:AA34)</f>
        <v>115228407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56489986</v>
      </c>
      <c r="D37" s="46">
        <f>+D21-D35</f>
        <v>0</v>
      </c>
      <c r="E37" s="47">
        <f t="shared" si="2"/>
        <v>75210586</v>
      </c>
      <c r="F37" s="48">
        <f t="shared" si="2"/>
        <v>75210586</v>
      </c>
      <c r="G37" s="48">
        <f t="shared" si="2"/>
        <v>8628298</v>
      </c>
      <c r="H37" s="48">
        <f t="shared" si="2"/>
        <v>6813428</v>
      </c>
      <c r="I37" s="48">
        <f t="shared" si="2"/>
        <v>8363808</v>
      </c>
      <c r="J37" s="48">
        <f t="shared" si="2"/>
        <v>23805534</v>
      </c>
      <c r="K37" s="48">
        <f t="shared" si="2"/>
        <v>8530887</v>
      </c>
      <c r="L37" s="48">
        <f t="shared" si="2"/>
        <v>9492615</v>
      </c>
      <c r="M37" s="48">
        <f t="shared" si="2"/>
        <v>-8062740</v>
      </c>
      <c r="N37" s="48">
        <f t="shared" si="2"/>
        <v>9960762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33766296</v>
      </c>
      <c r="X37" s="48">
        <f>IF(F21=F35,0,X21-X35)</f>
        <v>41645285</v>
      </c>
      <c r="Y37" s="48">
        <f t="shared" si="2"/>
        <v>-7878989</v>
      </c>
      <c r="Z37" s="49">
        <f>+IF(X37&lt;&gt;0,+(Y37/X37)*100,0)</f>
        <v>-18.91928221886343</v>
      </c>
      <c r="AA37" s="46">
        <f>+AA21-AA35</f>
        <v>75210586</v>
      </c>
    </row>
    <row r="38" spans="1:27" ht="23.1" customHeight="1" x14ac:dyDescent="0.25">
      <c r="A38" s="50" t="s">
        <v>62</v>
      </c>
      <c r="B38" s="29" t="s">
        <v>32</v>
      </c>
      <c r="C38" s="6">
        <v>575000</v>
      </c>
      <c r="D38" s="6"/>
      <c r="E38" s="7">
        <v>4095000</v>
      </c>
      <c r="F38" s="8">
        <v>4095000</v>
      </c>
      <c r="G38" s="8"/>
      <c r="H38" s="8">
        <v>709720</v>
      </c>
      <c r="I38" s="8"/>
      <c r="J38" s="8">
        <v>709720</v>
      </c>
      <c r="K38" s="8">
        <v>455110</v>
      </c>
      <c r="L38" s="8">
        <v>711621</v>
      </c>
      <c r="M38" s="8">
        <v>548517</v>
      </c>
      <c r="N38" s="8">
        <v>1715248</v>
      </c>
      <c r="O38" s="8"/>
      <c r="P38" s="8"/>
      <c r="Q38" s="8"/>
      <c r="R38" s="8"/>
      <c r="S38" s="8"/>
      <c r="T38" s="8"/>
      <c r="U38" s="8"/>
      <c r="V38" s="8"/>
      <c r="W38" s="8">
        <v>2424968</v>
      </c>
      <c r="X38" s="8">
        <v>2047500</v>
      </c>
      <c r="Y38" s="8">
        <v>377468</v>
      </c>
      <c r="Z38" s="2">
        <v>18.435555555555556</v>
      </c>
      <c r="AA38" s="6">
        <v>4095000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57064986</v>
      </c>
      <c r="D41" s="56">
        <f>SUM(D37:D40)</f>
        <v>0</v>
      </c>
      <c r="E41" s="57">
        <f t="shared" si="3"/>
        <v>79305586</v>
      </c>
      <c r="F41" s="58">
        <f t="shared" si="3"/>
        <v>79305586</v>
      </c>
      <c r="G41" s="58">
        <f t="shared" si="3"/>
        <v>8628298</v>
      </c>
      <c r="H41" s="58">
        <f t="shared" si="3"/>
        <v>7523148</v>
      </c>
      <c r="I41" s="58">
        <f t="shared" si="3"/>
        <v>8363808</v>
      </c>
      <c r="J41" s="58">
        <f t="shared" si="3"/>
        <v>24515254</v>
      </c>
      <c r="K41" s="58">
        <f t="shared" si="3"/>
        <v>8985997</v>
      </c>
      <c r="L41" s="58">
        <f t="shared" si="3"/>
        <v>10204236</v>
      </c>
      <c r="M41" s="58">
        <f t="shared" si="3"/>
        <v>-7514223</v>
      </c>
      <c r="N41" s="58">
        <f t="shared" si="3"/>
        <v>11676010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36191264</v>
      </c>
      <c r="X41" s="58">
        <f t="shared" si="3"/>
        <v>43692785</v>
      </c>
      <c r="Y41" s="58">
        <f t="shared" si="3"/>
        <v>-7501521</v>
      </c>
      <c r="Z41" s="59">
        <f>+IF(X41&lt;&gt;0,+(Y41/X41)*100,0)</f>
        <v>-17.168786562815804</v>
      </c>
      <c r="AA41" s="56">
        <f>SUM(AA37:AA40)</f>
        <v>79305586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57064986</v>
      </c>
      <c r="D43" s="64">
        <f>+D41-D42</f>
        <v>0</v>
      </c>
      <c r="E43" s="65">
        <f t="shared" si="4"/>
        <v>79305586</v>
      </c>
      <c r="F43" s="66">
        <f t="shared" si="4"/>
        <v>79305586</v>
      </c>
      <c r="G43" s="66">
        <f t="shared" si="4"/>
        <v>8628298</v>
      </c>
      <c r="H43" s="66">
        <f t="shared" si="4"/>
        <v>7523148</v>
      </c>
      <c r="I43" s="66">
        <f t="shared" si="4"/>
        <v>8363808</v>
      </c>
      <c r="J43" s="66">
        <f t="shared" si="4"/>
        <v>24515254</v>
      </c>
      <c r="K43" s="66">
        <f t="shared" si="4"/>
        <v>8985997</v>
      </c>
      <c r="L43" s="66">
        <f t="shared" si="4"/>
        <v>10204236</v>
      </c>
      <c r="M43" s="66">
        <f t="shared" si="4"/>
        <v>-7514223</v>
      </c>
      <c r="N43" s="66">
        <f t="shared" si="4"/>
        <v>11676010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36191264</v>
      </c>
      <c r="X43" s="66">
        <f t="shared" si="4"/>
        <v>43692785</v>
      </c>
      <c r="Y43" s="66">
        <f t="shared" si="4"/>
        <v>-7501521</v>
      </c>
      <c r="Z43" s="67">
        <f>+IF(X43&lt;&gt;0,+(Y43/X43)*100,0)</f>
        <v>-17.168786562815804</v>
      </c>
      <c r="AA43" s="64">
        <f>+AA41-AA42</f>
        <v>79305586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57064986</v>
      </c>
      <c r="D45" s="56">
        <f>SUM(D43:D44)</f>
        <v>0</v>
      </c>
      <c r="E45" s="57">
        <f t="shared" si="5"/>
        <v>79305586</v>
      </c>
      <c r="F45" s="58">
        <f t="shared" si="5"/>
        <v>79305586</v>
      </c>
      <c r="G45" s="58">
        <f t="shared" si="5"/>
        <v>8628298</v>
      </c>
      <c r="H45" s="58">
        <f t="shared" si="5"/>
        <v>7523148</v>
      </c>
      <c r="I45" s="58">
        <f t="shared" si="5"/>
        <v>8363808</v>
      </c>
      <c r="J45" s="58">
        <f t="shared" si="5"/>
        <v>24515254</v>
      </c>
      <c r="K45" s="58">
        <f t="shared" si="5"/>
        <v>8985997</v>
      </c>
      <c r="L45" s="58">
        <f t="shared" si="5"/>
        <v>10204236</v>
      </c>
      <c r="M45" s="58">
        <f t="shared" si="5"/>
        <v>-7514223</v>
      </c>
      <c r="N45" s="58">
        <f t="shared" si="5"/>
        <v>11676010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36191264</v>
      </c>
      <c r="X45" s="58">
        <f t="shared" si="5"/>
        <v>43692785</v>
      </c>
      <c r="Y45" s="58">
        <f t="shared" si="5"/>
        <v>-7501521</v>
      </c>
      <c r="Z45" s="59">
        <f>+IF(X45&lt;&gt;0,+(Y45/X45)*100,0)</f>
        <v>-17.168786562815804</v>
      </c>
      <c r="AA45" s="56">
        <f>SUM(AA43:AA44)</f>
        <v>79305586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57064986</v>
      </c>
      <c r="D47" s="71">
        <f>SUM(D45:D46)</f>
        <v>0</v>
      </c>
      <c r="E47" s="72">
        <f t="shared" si="6"/>
        <v>79305586</v>
      </c>
      <c r="F47" s="73">
        <f t="shared" si="6"/>
        <v>79305586</v>
      </c>
      <c r="G47" s="73">
        <f t="shared" si="6"/>
        <v>8628298</v>
      </c>
      <c r="H47" s="74">
        <f t="shared" si="6"/>
        <v>7523148</v>
      </c>
      <c r="I47" s="74">
        <f t="shared" si="6"/>
        <v>8363808</v>
      </c>
      <c r="J47" s="74">
        <f t="shared" si="6"/>
        <v>24515254</v>
      </c>
      <c r="K47" s="74">
        <f t="shared" si="6"/>
        <v>8985997</v>
      </c>
      <c r="L47" s="74">
        <f t="shared" si="6"/>
        <v>10204236</v>
      </c>
      <c r="M47" s="73">
        <f t="shared" si="6"/>
        <v>-7514223</v>
      </c>
      <c r="N47" s="73">
        <f t="shared" si="6"/>
        <v>11676010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36191264</v>
      </c>
      <c r="X47" s="74">
        <f t="shared" si="6"/>
        <v>43692785</v>
      </c>
      <c r="Y47" s="74">
        <f t="shared" si="6"/>
        <v>-7501521</v>
      </c>
      <c r="Z47" s="75">
        <f>+IF(X47&lt;&gt;0,+(Y47/X47)*100,0)</f>
        <v>-17.168786562815804</v>
      </c>
      <c r="AA47" s="76">
        <f>SUM(AA45:AA46)</f>
        <v>79305586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134425800</v>
      </c>
      <c r="D7" s="6"/>
      <c r="E7" s="7">
        <v>166399723</v>
      </c>
      <c r="F7" s="8">
        <v>166399723</v>
      </c>
      <c r="G7" s="8">
        <v>6782735</v>
      </c>
      <c r="H7" s="8">
        <v>10256458</v>
      </c>
      <c r="I7" s="8">
        <v>9573456</v>
      </c>
      <c r="J7" s="8">
        <v>26612649</v>
      </c>
      <c r="K7" s="8">
        <v>9773562</v>
      </c>
      <c r="L7" s="8">
        <v>11280953</v>
      </c>
      <c r="M7" s="8">
        <v>11839025</v>
      </c>
      <c r="N7" s="8">
        <v>32893540</v>
      </c>
      <c r="O7" s="8"/>
      <c r="P7" s="8"/>
      <c r="Q7" s="8"/>
      <c r="R7" s="8"/>
      <c r="S7" s="8"/>
      <c r="T7" s="8"/>
      <c r="U7" s="8"/>
      <c r="V7" s="8"/>
      <c r="W7" s="8">
        <v>59506189</v>
      </c>
      <c r="X7" s="8">
        <v>60186508</v>
      </c>
      <c r="Y7" s="8">
        <v>-680319</v>
      </c>
      <c r="Z7" s="2">
        <v>-1.130351340536321</v>
      </c>
      <c r="AA7" s="6">
        <v>166399723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4575916</v>
      </c>
      <c r="D13" s="6"/>
      <c r="E13" s="7">
        <v>6067022</v>
      </c>
      <c r="F13" s="8">
        <v>6067022</v>
      </c>
      <c r="G13" s="8">
        <v>386844</v>
      </c>
      <c r="H13" s="8">
        <v>376823</v>
      </c>
      <c r="I13" s="8">
        <v>384597</v>
      </c>
      <c r="J13" s="8">
        <v>1148264</v>
      </c>
      <c r="K13" s="8">
        <v>402860</v>
      </c>
      <c r="L13" s="8">
        <v>408652</v>
      </c>
      <c r="M13" s="8">
        <v>403144</v>
      </c>
      <c r="N13" s="8">
        <v>1214656</v>
      </c>
      <c r="O13" s="8"/>
      <c r="P13" s="8"/>
      <c r="Q13" s="8"/>
      <c r="R13" s="8"/>
      <c r="S13" s="8"/>
      <c r="T13" s="8"/>
      <c r="U13" s="8"/>
      <c r="V13" s="8"/>
      <c r="W13" s="8">
        <v>2362920</v>
      </c>
      <c r="X13" s="8">
        <v>1974938</v>
      </c>
      <c r="Y13" s="8">
        <v>387982</v>
      </c>
      <c r="Z13" s="2">
        <v>19.645274940276604</v>
      </c>
      <c r="AA13" s="6">
        <v>6067022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15320880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45449</v>
      </c>
      <c r="D19" s="6"/>
      <c r="E19" s="7">
        <v>90817</v>
      </c>
      <c r="F19" s="26">
        <v>90817</v>
      </c>
      <c r="G19" s="26"/>
      <c r="H19" s="26">
        <v>3969</v>
      </c>
      <c r="I19" s="26">
        <v>2038</v>
      </c>
      <c r="J19" s="26">
        <v>6007</v>
      </c>
      <c r="K19" s="26">
        <v>2001</v>
      </c>
      <c r="L19" s="26">
        <v>4075</v>
      </c>
      <c r="M19" s="26">
        <v>3056</v>
      </c>
      <c r="N19" s="26">
        <v>9132</v>
      </c>
      <c r="O19" s="26"/>
      <c r="P19" s="26"/>
      <c r="Q19" s="26"/>
      <c r="R19" s="26"/>
      <c r="S19" s="26"/>
      <c r="T19" s="26"/>
      <c r="U19" s="26"/>
      <c r="V19" s="26"/>
      <c r="W19" s="26">
        <v>15139</v>
      </c>
      <c r="X19" s="26">
        <v>27676</v>
      </c>
      <c r="Y19" s="26">
        <v>-12537</v>
      </c>
      <c r="Z19" s="27">
        <v>-45.29917618152912</v>
      </c>
      <c r="AA19" s="28">
        <v>90817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154390001</v>
      </c>
      <c r="D21" s="33">
        <f t="shared" si="0"/>
        <v>0</v>
      </c>
      <c r="E21" s="34">
        <f t="shared" si="0"/>
        <v>172557562</v>
      </c>
      <c r="F21" s="35">
        <f t="shared" si="0"/>
        <v>172557562</v>
      </c>
      <c r="G21" s="35">
        <f t="shared" si="0"/>
        <v>7169579</v>
      </c>
      <c r="H21" s="35">
        <f t="shared" si="0"/>
        <v>10637250</v>
      </c>
      <c r="I21" s="35">
        <f t="shared" si="0"/>
        <v>9960091</v>
      </c>
      <c r="J21" s="35">
        <f t="shared" si="0"/>
        <v>27766920</v>
      </c>
      <c r="K21" s="35">
        <f t="shared" si="0"/>
        <v>10178423</v>
      </c>
      <c r="L21" s="35">
        <f t="shared" si="0"/>
        <v>11693680</v>
      </c>
      <c r="M21" s="35">
        <f t="shared" si="0"/>
        <v>12245225</v>
      </c>
      <c r="N21" s="35">
        <f t="shared" si="0"/>
        <v>34117328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61884248</v>
      </c>
      <c r="X21" s="35">
        <f t="shared" si="0"/>
        <v>62189122</v>
      </c>
      <c r="Y21" s="35">
        <f t="shared" si="0"/>
        <v>-304874</v>
      </c>
      <c r="Z21" s="36">
        <f>+IF(X21&lt;&gt;0,+(Y21/X21)*100,0)</f>
        <v>-0.49023686168137248</v>
      </c>
      <c r="AA21" s="33">
        <f>SUM(AA5:AA20)</f>
        <v>172557562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30910881</v>
      </c>
      <c r="D24" s="6"/>
      <c r="E24" s="7">
        <v>36924067</v>
      </c>
      <c r="F24" s="8">
        <v>36924067</v>
      </c>
      <c r="G24" s="8">
        <v>2531656</v>
      </c>
      <c r="H24" s="8">
        <v>2293255</v>
      </c>
      <c r="I24" s="8">
        <v>2892214</v>
      </c>
      <c r="J24" s="8">
        <v>7717125</v>
      </c>
      <c r="K24" s="8">
        <v>2718800</v>
      </c>
      <c r="L24" s="8">
        <v>4261446</v>
      </c>
      <c r="M24" s="8">
        <v>2642484</v>
      </c>
      <c r="N24" s="8">
        <v>9622730</v>
      </c>
      <c r="O24" s="8"/>
      <c r="P24" s="8"/>
      <c r="Q24" s="8"/>
      <c r="R24" s="8"/>
      <c r="S24" s="8"/>
      <c r="T24" s="8"/>
      <c r="U24" s="8"/>
      <c r="V24" s="8"/>
      <c r="W24" s="8">
        <v>17339855</v>
      </c>
      <c r="X24" s="8">
        <v>17255375</v>
      </c>
      <c r="Y24" s="8">
        <v>84480</v>
      </c>
      <c r="Z24" s="2">
        <v>0.48958657809523115</v>
      </c>
      <c r="AA24" s="6">
        <v>36924067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16298538</v>
      </c>
      <c r="D26" s="6"/>
      <c r="E26" s="7">
        <v>10900000</v>
      </c>
      <c r="F26" s="8">
        <v>10900000</v>
      </c>
      <c r="G26" s="8"/>
      <c r="H26" s="8"/>
      <c r="I26" s="8">
        <v>35501</v>
      </c>
      <c r="J26" s="8">
        <v>35501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35501</v>
      </c>
      <c r="X26" s="8">
        <v>3000000</v>
      </c>
      <c r="Y26" s="8">
        <v>-2964499</v>
      </c>
      <c r="Z26" s="2">
        <v>-98.816633333333343</v>
      </c>
      <c r="AA26" s="6">
        <v>10900000</v>
      </c>
    </row>
    <row r="27" spans="1:27" ht="13.5" x14ac:dyDescent="0.25">
      <c r="A27" s="25" t="s">
        <v>53</v>
      </c>
      <c r="B27" s="24" t="s">
        <v>32</v>
      </c>
      <c r="C27" s="6">
        <v>26649758</v>
      </c>
      <c r="D27" s="6"/>
      <c r="E27" s="7">
        <v>27392468</v>
      </c>
      <c r="F27" s="8">
        <v>27392468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9130818</v>
      </c>
      <c r="Y27" s="8">
        <v>-9130818</v>
      </c>
      <c r="Z27" s="2">
        <v>-100</v>
      </c>
      <c r="AA27" s="6">
        <v>27392468</v>
      </c>
    </row>
    <row r="28" spans="1:27" ht="13.5" x14ac:dyDescent="0.25">
      <c r="A28" s="25" t="s">
        <v>54</v>
      </c>
      <c r="B28" s="24" t="s">
        <v>32</v>
      </c>
      <c r="C28" s="6">
        <v>7458247</v>
      </c>
      <c r="D28" s="6"/>
      <c r="E28" s="7">
        <v>4962455</v>
      </c>
      <c r="F28" s="8">
        <v>4962455</v>
      </c>
      <c r="G28" s="8"/>
      <c r="H28" s="8"/>
      <c r="I28" s="8"/>
      <c r="J28" s="8"/>
      <c r="K28" s="8"/>
      <c r="L28" s="8"/>
      <c r="M28" s="8">
        <v>3656161</v>
      </c>
      <c r="N28" s="8">
        <v>3656161</v>
      </c>
      <c r="O28" s="8"/>
      <c r="P28" s="8"/>
      <c r="Q28" s="8"/>
      <c r="R28" s="8"/>
      <c r="S28" s="8"/>
      <c r="T28" s="8"/>
      <c r="U28" s="8"/>
      <c r="V28" s="8"/>
      <c r="W28" s="8">
        <v>3656161</v>
      </c>
      <c r="X28" s="8">
        <v>2481228</v>
      </c>
      <c r="Y28" s="8">
        <v>1174933</v>
      </c>
      <c r="Z28" s="2">
        <v>47.352883330350934</v>
      </c>
      <c r="AA28" s="6">
        <v>4962455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36378179</v>
      </c>
      <c r="D30" s="6"/>
      <c r="E30" s="7">
        <v>34263568</v>
      </c>
      <c r="F30" s="8">
        <v>34063568</v>
      </c>
      <c r="G30" s="8">
        <v>123534</v>
      </c>
      <c r="H30" s="8">
        <v>146065</v>
      </c>
      <c r="I30" s="8">
        <v>647564</v>
      </c>
      <c r="J30" s="8">
        <v>917163</v>
      </c>
      <c r="K30" s="8">
        <v>5414614</v>
      </c>
      <c r="L30" s="8">
        <v>2373052</v>
      </c>
      <c r="M30" s="8">
        <v>3326905</v>
      </c>
      <c r="N30" s="8">
        <v>11114571</v>
      </c>
      <c r="O30" s="8"/>
      <c r="P30" s="8"/>
      <c r="Q30" s="8"/>
      <c r="R30" s="8"/>
      <c r="S30" s="8"/>
      <c r="T30" s="8"/>
      <c r="U30" s="8"/>
      <c r="V30" s="8"/>
      <c r="W30" s="8">
        <v>12031734</v>
      </c>
      <c r="X30" s="8">
        <v>12953603</v>
      </c>
      <c r="Y30" s="8">
        <v>-921869</v>
      </c>
      <c r="Z30" s="2">
        <v>-7.1166995005173472</v>
      </c>
      <c r="AA30" s="6">
        <v>34063568</v>
      </c>
    </row>
    <row r="31" spans="1:27" ht="13.5" x14ac:dyDescent="0.25">
      <c r="A31" s="25" t="s">
        <v>57</v>
      </c>
      <c r="B31" s="24" t="s">
        <v>32</v>
      </c>
      <c r="C31" s="6">
        <v>7257325</v>
      </c>
      <c r="D31" s="6"/>
      <c r="E31" s="7">
        <v>8365443</v>
      </c>
      <c r="F31" s="8">
        <v>8165443</v>
      </c>
      <c r="G31" s="8"/>
      <c r="H31" s="8"/>
      <c r="I31" s="8">
        <v>256346</v>
      </c>
      <c r="J31" s="8">
        <v>256346</v>
      </c>
      <c r="K31" s="8">
        <v>166028</v>
      </c>
      <c r="L31" s="8">
        <v>49369</v>
      </c>
      <c r="M31" s="8">
        <v>78642</v>
      </c>
      <c r="N31" s="8">
        <v>294039</v>
      </c>
      <c r="O31" s="8"/>
      <c r="P31" s="8"/>
      <c r="Q31" s="8"/>
      <c r="R31" s="8"/>
      <c r="S31" s="8"/>
      <c r="T31" s="8"/>
      <c r="U31" s="8"/>
      <c r="V31" s="8"/>
      <c r="W31" s="8">
        <v>550385</v>
      </c>
      <c r="X31" s="8">
        <v>1266434</v>
      </c>
      <c r="Y31" s="8">
        <v>-716049</v>
      </c>
      <c r="Z31" s="2">
        <v>-56.540569820456497</v>
      </c>
      <c r="AA31" s="6">
        <v>8165443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7530718</v>
      </c>
      <c r="D33" s="6"/>
      <c r="E33" s="7">
        <v>4769318</v>
      </c>
      <c r="F33" s="8">
        <v>4769318</v>
      </c>
      <c r="G33" s="8">
        <v>19639</v>
      </c>
      <c r="H33" s="8">
        <v>47578</v>
      </c>
      <c r="I33" s="8">
        <v>633986</v>
      </c>
      <c r="J33" s="8">
        <v>701203</v>
      </c>
      <c r="K33" s="8">
        <v>127169</v>
      </c>
      <c r="L33" s="8">
        <v>422500</v>
      </c>
      <c r="M33" s="8">
        <v>289936</v>
      </c>
      <c r="N33" s="8">
        <v>839605</v>
      </c>
      <c r="O33" s="8"/>
      <c r="P33" s="8"/>
      <c r="Q33" s="8"/>
      <c r="R33" s="8"/>
      <c r="S33" s="8"/>
      <c r="T33" s="8"/>
      <c r="U33" s="8"/>
      <c r="V33" s="8"/>
      <c r="W33" s="8">
        <v>1540808</v>
      </c>
      <c r="X33" s="8">
        <v>1783718</v>
      </c>
      <c r="Y33" s="8">
        <v>-242910</v>
      </c>
      <c r="Z33" s="2">
        <v>-13.618184040302333</v>
      </c>
      <c r="AA33" s="6">
        <v>4769318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132483646</v>
      </c>
      <c r="D35" s="33">
        <f>SUM(D24:D34)</f>
        <v>0</v>
      </c>
      <c r="E35" s="34">
        <f t="shared" si="1"/>
        <v>127577319</v>
      </c>
      <c r="F35" s="35">
        <f t="shared" si="1"/>
        <v>127177319</v>
      </c>
      <c r="G35" s="35">
        <f t="shared" si="1"/>
        <v>2674829</v>
      </c>
      <c r="H35" s="35">
        <f t="shared" si="1"/>
        <v>2486898</v>
      </c>
      <c r="I35" s="35">
        <f t="shared" si="1"/>
        <v>4465611</v>
      </c>
      <c r="J35" s="35">
        <f t="shared" si="1"/>
        <v>9627338</v>
      </c>
      <c r="K35" s="35">
        <f t="shared" si="1"/>
        <v>8426611</v>
      </c>
      <c r="L35" s="35">
        <f t="shared" si="1"/>
        <v>7106367</v>
      </c>
      <c r="M35" s="35">
        <f t="shared" si="1"/>
        <v>9994128</v>
      </c>
      <c r="N35" s="35">
        <f t="shared" si="1"/>
        <v>25527106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35154444</v>
      </c>
      <c r="X35" s="35">
        <f t="shared" si="1"/>
        <v>47871176</v>
      </c>
      <c r="Y35" s="35">
        <f t="shared" si="1"/>
        <v>-12716732</v>
      </c>
      <c r="Z35" s="36">
        <f>+IF(X35&lt;&gt;0,+(Y35/X35)*100,0)</f>
        <v>-26.564486320536602</v>
      </c>
      <c r="AA35" s="33">
        <f>SUM(AA24:AA34)</f>
        <v>127177319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21906355</v>
      </c>
      <c r="D37" s="46">
        <f>+D21-D35</f>
        <v>0</v>
      </c>
      <c r="E37" s="47">
        <f t="shared" si="2"/>
        <v>44980243</v>
      </c>
      <c r="F37" s="48">
        <f t="shared" si="2"/>
        <v>45380243</v>
      </c>
      <c r="G37" s="48">
        <f t="shared" si="2"/>
        <v>4494750</v>
      </c>
      <c r="H37" s="48">
        <f t="shared" si="2"/>
        <v>8150352</v>
      </c>
      <c r="I37" s="48">
        <f t="shared" si="2"/>
        <v>5494480</v>
      </c>
      <c r="J37" s="48">
        <f t="shared" si="2"/>
        <v>18139582</v>
      </c>
      <c r="K37" s="48">
        <f t="shared" si="2"/>
        <v>1751812</v>
      </c>
      <c r="L37" s="48">
        <f t="shared" si="2"/>
        <v>4587313</v>
      </c>
      <c r="M37" s="48">
        <f t="shared" si="2"/>
        <v>2251097</v>
      </c>
      <c r="N37" s="48">
        <f t="shared" si="2"/>
        <v>8590222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26729804</v>
      </c>
      <c r="X37" s="48">
        <f>IF(F21=F35,0,X21-X35)</f>
        <v>14317946</v>
      </c>
      <c r="Y37" s="48">
        <f t="shared" si="2"/>
        <v>12411858</v>
      </c>
      <c r="Z37" s="49">
        <f>+IF(X37&lt;&gt;0,+(Y37/X37)*100,0)</f>
        <v>86.687420109001664</v>
      </c>
      <c r="AA37" s="46">
        <f>+AA21-AA35</f>
        <v>45380243</v>
      </c>
    </row>
    <row r="38" spans="1:27" ht="23.1" customHeight="1" x14ac:dyDescent="0.25">
      <c r="A38" s="50" t="s">
        <v>62</v>
      </c>
      <c r="B38" s="29" t="s">
        <v>32</v>
      </c>
      <c r="C38" s="6">
        <v>864342</v>
      </c>
      <c r="D38" s="6"/>
      <c r="E38" s="7"/>
      <c r="F38" s="8"/>
      <c r="G38" s="8"/>
      <c r="H38" s="8"/>
      <c r="I38" s="8"/>
      <c r="J38" s="8"/>
      <c r="K38" s="8">
        <v>300551</v>
      </c>
      <c r="L38" s="8"/>
      <c r="M38" s="8">
        <v>2181733</v>
      </c>
      <c r="N38" s="8">
        <v>2482284</v>
      </c>
      <c r="O38" s="8"/>
      <c r="P38" s="8"/>
      <c r="Q38" s="8"/>
      <c r="R38" s="8"/>
      <c r="S38" s="8"/>
      <c r="T38" s="8"/>
      <c r="U38" s="8"/>
      <c r="V38" s="8"/>
      <c r="W38" s="8">
        <v>2482284</v>
      </c>
      <c r="X38" s="8"/>
      <c r="Y38" s="8">
        <v>2482284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722861</v>
      </c>
      <c r="D39" s="28"/>
      <c r="E39" s="7"/>
      <c r="F39" s="26"/>
      <c r="G39" s="26">
        <v>38316</v>
      </c>
      <c r="H39" s="26">
        <v>56229</v>
      </c>
      <c r="I39" s="26">
        <v>14658</v>
      </c>
      <c r="J39" s="26">
        <v>109203</v>
      </c>
      <c r="K39" s="26">
        <v>2210250</v>
      </c>
      <c r="L39" s="26"/>
      <c r="M39" s="26"/>
      <c r="N39" s="26">
        <v>2210250</v>
      </c>
      <c r="O39" s="26"/>
      <c r="P39" s="26"/>
      <c r="Q39" s="26"/>
      <c r="R39" s="26"/>
      <c r="S39" s="26"/>
      <c r="T39" s="26"/>
      <c r="U39" s="26"/>
      <c r="V39" s="26"/>
      <c r="W39" s="26">
        <v>2319453</v>
      </c>
      <c r="X39" s="26"/>
      <c r="Y39" s="26">
        <v>2319453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23493558</v>
      </c>
      <c r="D41" s="56">
        <f>SUM(D37:D40)</f>
        <v>0</v>
      </c>
      <c r="E41" s="57">
        <f t="shared" si="3"/>
        <v>44980243</v>
      </c>
      <c r="F41" s="58">
        <f t="shared" si="3"/>
        <v>45380243</v>
      </c>
      <c r="G41" s="58">
        <f t="shared" si="3"/>
        <v>4533066</v>
      </c>
      <c r="H41" s="58">
        <f t="shared" si="3"/>
        <v>8206581</v>
      </c>
      <c r="I41" s="58">
        <f t="shared" si="3"/>
        <v>5509138</v>
      </c>
      <c r="J41" s="58">
        <f t="shared" si="3"/>
        <v>18248785</v>
      </c>
      <c r="K41" s="58">
        <f t="shared" si="3"/>
        <v>4262613</v>
      </c>
      <c r="L41" s="58">
        <f t="shared" si="3"/>
        <v>4587313</v>
      </c>
      <c r="M41" s="58">
        <f t="shared" si="3"/>
        <v>4432830</v>
      </c>
      <c r="N41" s="58">
        <f t="shared" si="3"/>
        <v>13282756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31531541</v>
      </c>
      <c r="X41" s="58">
        <f t="shared" si="3"/>
        <v>14317946</v>
      </c>
      <c r="Y41" s="58">
        <f t="shared" si="3"/>
        <v>17213595</v>
      </c>
      <c r="Z41" s="59">
        <f>+IF(X41&lt;&gt;0,+(Y41/X41)*100,0)</f>
        <v>120.2239134021039</v>
      </c>
      <c r="AA41" s="56">
        <f>SUM(AA37:AA40)</f>
        <v>45380243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23493558</v>
      </c>
      <c r="D43" s="64">
        <f>+D41-D42</f>
        <v>0</v>
      </c>
      <c r="E43" s="65">
        <f t="shared" si="4"/>
        <v>44980243</v>
      </c>
      <c r="F43" s="66">
        <f t="shared" si="4"/>
        <v>45380243</v>
      </c>
      <c r="G43" s="66">
        <f t="shared" si="4"/>
        <v>4533066</v>
      </c>
      <c r="H43" s="66">
        <f t="shared" si="4"/>
        <v>8206581</v>
      </c>
      <c r="I43" s="66">
        <f t="shared" si="4"/>
        <v>5509138</v>
      </c>
      <c r="J43" s="66">
        <f t="shared" si="4"/>
        <v>18248785</v>
      </c>
      <c r="K43" s="66">
        <f t="shared" si="4"/>
        <v>4262613</v>
      </c>
      <c r="L43" s="66">
        <f t="shared" si="4"/>
        <v>4587313</v>
      </c>
      <c r="M43" s="66">
        <f t="shared" si="4"/>
        <v>4432830</v>
      </c>
      <c r="N43" s="66">
        <f t="shared" si="4"/>
        <v>13282756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31531541</v>
      </c>
      <c r="X43" s="66">
        <f t="shared" si="4"/>
        <v>14317946</v>
      </c>
      <c r="Y43" s="66">
        <f t="shared" si="4"/>
        <v>17213595</v>
      </c>
      <c r="Z43" s="67">
        <f>+IF(X43&lt;&gt;0,+(Y43/X43)*100,0)</f>
        <v>120.2239134021039</v>
      </c>
      <c r="AA43" s="64">
        <f>+AA41-AA42</f>
        <v>45380243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23493558</v>
      </c>
      <c r="D45" s="56">
        <f>SUM(D43:D44)</f>
        <v>0</v>
      </c>
      <c r="E45" s="57">
        <f t="shared" si="5"/>
        <v>44980243</v>
      </c>
      <c r="F45" s="58">
        <f t="shared" si="5"/>
        <v>45380243</v>
      </c>
      <c r="G45" s="58">
        <f t="shared" si="5"/>
        <v>4533066</v>
      </c>
      <c r="H45" s="58">
        <f t="shared" si="5"/>
        <v>8206581</v>
      </c>
      <c r="I45" s="58">
        <f t="shared" si="5"/>
        <v>5509138</v>
      </c>
      <c r="J45" s="58">
        <f t="shared" si="5"/>
        <v>18248785</v>
      </c>
      <c r="K45" s="58">
        <f t="shared" si="5"/>
        <v>4262613</v>
      </c>
      <c r="L45" s="58">
        <f t="shared" si="5"/>
        <v>4587313</v>
      </c>
      <c r="M45" s="58">
        <f t="shared" si="5"/>
        <v>4432830</v>
      </c>
      <c r="N45" s="58">
        <f t="shared" si="5"/>
        <v>13282756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31531541</v>
      </c>
      <c r="X45" s="58">
        <f t="shared" si="5"/>
        <v>14317946</v>
      </c>
      <c r="Y45" s="58">
        <f t="shared" si="5"/>
        <v>17213595</v>
      </c>
      <c r="Z45" s="59">
        <f>+IF(X45&lt;&gt;0,+(Y45/X45)*100,0)</f>
        <v>120.2239134021039</v>
      </c>
      <c r="AA45" s="56">
        <f>SUM(AA43:AA44)</f>
        <v>45380243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23493558</v>
      </c>
      <c r="D47" s="71">
        <f>SUM(D45:D46)</f>
        <v>0</v>
      </c>
      <c r="E47" s="72">
        <f t="shared" si="6"/>
        <v>44980243</v>
      </c>
      <c r="F47" s="73">
        <f t="shared" si="6"/>
        <v>45380243</v>
      </c>
      <c r="G47" s="73">
        <f t="shared" si="6"/>
        <v>4533066</v>
      </c>
      <c r="H47" s="74">
        <f t="shared" si="6"/>
        <v>8206581</v>
      </c>
      <c r="I47" s="74">
        <f t="shared" si="6"/>
        <v>5509138</v>
      </c>
      <c r="J47" s="74">
        <f t="shared" si="6"/>
        <v>18248785</v>
      </c>
      <c r="K47" s="74">
        <f t="shared" si="6"/>
        <v>4262613</v>
      </c>
      <c r="L47" s="74">
        <f t="shared" si="6"/>
        <v>4587313</v>
      </c>
      <c r="M47" s="73">
        <f t="shared" si="6"/>
        <v>4432830</v>
      </c>
      <c r="N47" s="73">
        <f t="shared" si="6"/>
        <v>13282756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31531541</v>
      </c>
      <c r="X47" s="74">
        <f t="shared" si="6"/>
        <v>14317946</v>
      </c>
      <c r="Y47" s="74">
        <f t="shared" si="6"/>
        <v>17213595</v>
      </c>
      <c r="Z47" s="75">
        <f>+IF(X47&lt;&gt;0,+(Y47/X47)*100,0)</f>
        <v>120.2239134021039</v>
      </c>
      <c r="AA47" s="76">
        <f>SUM(AA45:AA46)</f>
        <v>45380243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1407554</v>
      </c>
      <c r="D6" s="6"/>
      <c r="E6" s="7"/>
      <c r="F6" s="8"/>
      <c r="G6" s="8">
        <v>23832</v>
      </c>
      <c r="H6" s="8">
        <v>-4811</v>
      </c>
      <c r="I6" s="8">
        <v>42785</v>
      </c>
      <c r="J6" s="8">
        <v>61806</v>
      </c>
      <c r="K6" s="8">
        <v>115036</v>
      </c>
      <c r="L6" s="8">
        <v>34300</v>
      </c>
      <c r="M6" s="8">
        <v>3394</v>
      </c>
      <c r="N6" s="8">
        <v>152730</v>
      </c>
      <c r="O6" s="8"/>
      <c r="P6" s="8"/>
      <c r="Q6" s="8"/>
      <c r="R6" s="8"/>
      <c r="S6" s="8"/>
      <c r="T6" s="8"/>
      <c r="U6" s="8"/>
      <c r="V6" s="8"/>
      <c r="W6" s="8">
        <v>214536</v>
      </c>
      <c r="X6" s="8"/>
      <c r="Y6" s="8">
        <v>214536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144122099</v>
      </c>
      <c r="D7" s="6"/>
      <c r="E7" s="7">
        <v>145866385</v>
      </c>
      <c r="F7" s="8">
        <v>145866385</v>
      </c>
      <c r="G7" s="8">
        <v>12524286</v>
      </c>
      <c r="H7" s="8">
        <v>3386388</v>
      </c>
      <c r="I7" s="8">
        <v>30385463</v>
      </c>
      <c r="J7" s="8">
        <v>46296137</v>
      </c>
      <c r="K7" s="8">
        <v>-4116357</v>
      </c>
      <c r="L7" s="8">
        <v>13052717</v>
      </c>
      <c r="M7" s="8">
        <v>27198329</v>
      </c>
      <c r="N7" s="8">
        <v>36134689</v>
      </c>
      <c r="O7" s="8"/>
      <c r="P7" s="8"/>
      <c r="Q7" s="8"/>
      <c r="R7" s="8"/>
      <c r="S7" s="8"/>
      <c r="T7" s="8"/>
      <c r="U7" s="8"/>
      <c r="V7" s="8"/>
      <c r="W7" s="8">
        <v>82430826</v>
      </c>
      <c r="X7" s="8">
        <v>72933192</v>
      </c>
      <c r="Y7" s="8">
        <v>9497634</v>
      </c>
      <c r="Z7" s="2">
        <v>13.022375326723667</v>
      </c>
      <c r="AA7" s="6">
        <v>145866385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1411440</v>
      </c>
      <c r="D13" s="6"/>
      <c r="E13" s="7">
        <v>1578000</v>
      </c>
      <c r="F13" s="8">
        <v>1578000</v>
      </c>
      <c r="G13" s="8">
        <v>185478</v>
      </c>
      <c r="H13" s="8">
        <v>187879</v>
      </c>
      <c r="I13" s="8">
        <v>211734</v>
      </c>
      <c r="J13" s="8">
        <v>585091</v>
      </c>
      <c r="K13" s="8">
        <v>211509</v>
      </c>
      <c r="L13" s="8">
        <v>211633</v>
      </c>
      <c r="M13" s="8">
        <v>232550</v>
      </c>
      <c r="N13" s="8">
        <v>655692</v>
      </c>
      <c r="O13" s="8"/>
      <c r="P13" s="8"/>
      <c r="Q13" s="8"/>
      <c r="R13" s="8"/>
      <c r="S13" s="8"/>
      <c r="T13" s="8"/>
      <c r="U13" s="8"/>
      <c r="V13" s="8"/>
      <c r="W13" s="8">
        <v>1240783</v>
      </c>
      <c r="X13" s="8">
        <v>789000</v>
      </c>
      <c r="Y13" s="8">
        <v>451783</v>
      </c>
      <c r="Z13" s="2">
        <v>57.260202788339676</v>
      </c>
      <c r="AA13" s="6">
        <v>1578000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3000</v>
      </c>
      <c r="F15" s="8">
        <v>3000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1500</v>
      </c>
      <c r="Y15" s="8">
        <v>-1500</v>
      </c>
      <c r="Z15" s="2">
        <v>-100</v>
      </c>
      <c r="AA15" s="6">
        <v>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39145370</v>
      </c>
      <c r="D18" s="6"/>
      <c r="E18" s="7">
        <v>38015147</v>
      </c>
      <c r="F18" s="8">
        <v>38015147</v>
      </c>
      <c r="G18" s="8"/>
      <c r="H18" s="8"/>
      <c r="I18" s="8"/>
      <c r="J18" s="8"/>
      <c r="K18" s="8">
        <v>17486000</v>
      </c>
      <c r="L18" s="8"/>
      <c r="M18" s="8"/>
      <c r="N18" s="8">
        <v>17486000</v>
      </c>
      <c r="O18" s="8"/>
      <c r="P18" s="8"/>
      <c r="Q18" s="8"/>
      <c r="R18" s="8"/>
      <c r="S18" s="8"/>
      <c r="T18" s="8"/>
      <c r="U18" s="8"/>
      <c r="V18" s="8"/>
      <c r="W18" s="8">
        <v>17486000</v>
      </c>
      <c r="X18" s="8">
        <v>18747618</v>
      </c>
      <c r="Y18" s="8">
        <v>-1261618</v>
      </c>
      <c r="Z18" s="2">
        <v>-6.7294842470120741</v>
      </c>
      <c r="AA18" s="6">
        <v>38015147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29000</v>
      </c>
      <c r="F19" s="26">
        <v>29000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14500</v>
      </c>
      <c r="Y19" s="26">
        <v>-14500</v>
      </c>
      <c r="Z19" s="27">
        <v>-100</v>
      </c>
      <c r="AA19" s="28">
        <v>29000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186086463</v>
      </c>
      <c r="D21" s="33">
        <f t="shared" si="0"/>
        <v>0</v>
      </c>
      <c r="E21" s="34">
        <f t="shared" si="0"/>
        <v>185491532</v>
      </c>
      <c r="F21" s="35">
        <f t="shared" si="0"/>
        <v>185491532</v>
      </c>
      <c r="G21" s="35">
        <f t="shared" si="0"/>
        <v>12733596</v>
      </c>
      <c r="H21" s="35">
        <f t="shared" si="0"/>
        <v>3569456</v>
      </c>
      <c r="I21" s="35">
        <f t="shared" si="0"/>
        <v>30639982</v>
      </c>
      <c r="J21" s="35">
        <f t="shared" si="0"/>
        <v>46943034</v>
      </c>
      <c r="K21" s="35">
        <f t="shared" si="0"/>
        <v>13696188</v>
      </c>
      <c r="L21" s="35">
        <f t="shared" si="0"/>
        <v>13298650</v>
      </c>
      <c r="M21" s="35">
        <f t="shared" si="0"/>
        <v>27434273</v>
      </c>
      <c r="N21" s="35">
        <f t="shared" si="0"/>
        <v>54429111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101372145</v>
      </c>
      <c r="X21" s="35">
        <f t="shared" si="0"/>
        <v>92485810</v>
      </c>
      <c r="Y21" s="35">
        <f t="shared" si="0"/>
        <v>8886335</v>
      </c>
      <c r="Z21" s="36">
        <f>+IF(X21&lt;&gt;0,+(Y21/X21)*100,0)</f>
        <v>9.608322617275018</v>
      </c>
      <c r="AA21" s="33">
        <f>SUM(AA5:AA20)</f>
        <v>185491532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37432824</v>
      </c>
      <c r="D24" s="6"/>
      <c r="E24" s="7">
        <v>1123620</v>
      </c>
      <c r="F24" s="8">
        <v>1123620</v>
      </c>
      <c r="G24" s="8">
        <v>2079973</v>
      </c>
      <c r="H24" s="8">
        <v>2812406</v>
      </c>
      <c r="I24" s="8">
        <v>2862537</v>
      </c>
      <c r="J24" s="8">
        <v>7754916</v>
      </c>
      <c r="K24" s="8">
        <v>3256715</v>
      </c>
      <c r="L24" s="8">
        <v>4617514</v>
      </c>
      <c r="M24" s="8">
        <v>3073088</v>
      </c>
      <c r="N24" s="8">
        <v>10947317</v>
      </c>
      <c r="O24" s="8"/>
      <c r="P24" s="8"/>
      <c r="Q24" s="8"/>
      <c r="R24" s="8"/>
      <c r="S24" s="8"/>
      <c r="T24" s="8"/>
      <c r="U24" s="8"/>
      <c r="V24" s="8"/>
      <c r="W24" s="8">
        <v>18702233</v>
      </c>
      <c r="X24" s="8">
        <v>22403076</v>
      </c>
      <c r="Y24" s="8">
        <v>-3700843</v>
      </c>
      <c r="Z24" s="2">
        <v>-16.519352074688314</v>
      </c>
      <c r="AA24" s="6">
        <v>1123620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30167718</v>
      </c>
      <c r="D26" s="6"/>
      <c r="E26" s="7">
        <v>5835000</v>
      </c>
      <c r="F26" s="8">
        <v>5835000</v>
      </c>
      <c r="G26" s="8"/>
      <c r="H26" s="8">
        <v>3134594</v>
      </c>
      <c r="I26" s="8">
        <v>3025132</v>
      </c>
      <c r="J26" s="8">
        <v>6159726</v>
      </c>
      <c r="K26" s="8">
        <v>642804</v>
      </c>
      <c r="L26" s="8">
        <v>936483</v>
      </c>
      <c r="M26" s="8">
        <v>676362</v>
      </c>
      <c r="N26" s="8">
        <v>2255649</v>
      </c>
      <c r="O26" s="8"/>
      <c r="P26" s="8"/>
      <c r="Q26" s="8"/>
      <c r="R26" s="8"/>
      <c r="S26" s="8"/>
      <c r="T26" s="8"/>
      <c r="U26" s="8"/>
      <c r="V26" s="8"/>
      <c r="W26" s="8">
        <v>8415375</v>
      </c>
      <c r="X26" s="8">
        <v>2917500</v>
      </c>
      <c r="Y26" s="8">
        <v>5497875</v>
      </c>
      <c r="Z26" s="2">
        <v>188.44473007712082</v>
      </c>
      <c r="AA26" s="6">
        <v>5835000</v>
      </c>
    </row>
    <row r="27" spans="1:27" ht="13.5" x14ac:dyDescent="0.25">
      <c r="A27" s="25" t="s">
        <v>53</v>
      </c>
      <c r="B27" s="24" t="s">
        <v>32</v>
      </c>
      <c r="C27" s="6">
        <v>28402032</v>
      </c>
      <c r="D27" s="6"/>
      <c r="E27" s="7">
        <v>28823011</v>
      </c>
      <c r="F27" s="8">
        <v>28823011</v>
      </c>
      <c r="G27" s="8">
        <v>2401918</v>
      </c>
      <c r="H27" s="8">
        <v>2401918</v>
      </c>
      <c r="I27" s="8">
        <v>2401918</v>
      </c>
      <c r="J27" s="8">
        <v>7205754</v>
      </c>
      <c r="K27" s="8">
        <v>2401918</v>
      </c>
      <c r="L27" s="8">
        <v>2401918</v>
      </c>
      <c r="M27" s="8">
        <v>2295666</v>
      </c>
      <c r="N27" s="8">
        <v>7099502</v>
      </c>
      <c r="O27" s="8"/>
      <c r="P27" s="8"/>
      <c r="Q27" s="8"/>
      <c r="R27" s="8"/>
      <c r="S27" s="8"/>
      <c r="T27" s="8"/>
      <c r="U27" s="8"/>
      <c r="V27" s="8"/>
      <c r="W27" s="8">
        <v>14305256</v>
      </c>
      <c r="X27" s="8">
        <v>14411508</v>
      </c>
      <c r="Y27" s="8">
        <v>-106252</v>
      </c>
      <c r="Z27" s="2">
        <v>-0.73727190797798536</v>
      </c>
      <c r="AA27" s="6">
        <v>28823011</v>
      </c>
    </row>
    <row r="28" spans="1:27" ht="13.5" x14ac:dyDescent="0.25">
      <c r="A28" s="25" t="s">
        <v>54</v>
      </c>
      <c r="B28" s="24" t="s">
        <v>32</v>
      </c>
      <c r="C28" s="6">
        <v>6952478</v>
      </c>
      <c r="D28" s="6"/>
      <c r="E28" s="7">
        <v>5854769</v>
      </c>
      <c r="F28" s="8">
        <v>5854769</v>
      </c>
      <c r="G28" s="8"/>
      <c r="H28" s="8"/>
      <c r="I28" s="8"/>
      <c r="J28" s="8"/>
      <c r="K28" s="8"/>
      <c r="L28" s="8"/>
      <c r="M28" s="8">
        <v>3092682</v>
      </c>
      <c r="N28" s="8">
        <v>3092682</v>
      </c>
      <c r="O28" s="8"/>
      <c r="P28" s="8"/>
      <c r="Q28" s="8"/>
      <c r="R28" s="8"/>
      <c r="S28" s="8"/>
      <c r="T28" s="8"/>
      <c r="U28" s="8"/>
      <c r="V28" s="8"/>
      <c r="W28" s="8">
        <v>3092682</v>
      </c>
      <c r="X28" s="8">
        <v>3006495</v>
      </c>
      <c r="Y28" s="8">
        <v>86187</v>
      </c>
      <c r="Z28" s="2">
        <v>2.8666936083379486</v>
      </c>
      <c r="AA28" s="6">
        <v>5854769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27791878</v>
      </c>
      <c r="D30" s="6"/>
      <c r="E30" s="7">
        <v>62380362</v>
      </c>
      <c r="F30" s="8">
        <v>62400362</v>
      </c>
      <c r="G30" s="8">
        <v>1144200</v>
      </c>
      <c r="H30" s="8">
        <v>4183972</v>
      </c>
      <c r="I30" s="8">
        <v>3480965</v>
      </c>
      <c r="J30" s="8">
        <v>8809137</v>
      </c>
      <c r="K30" s="8">
        <v>2817877</v>
      </c>
      <c r="L30" s="8">
        <v>1250330</v>
      </c>
      <c r="M30" s="8">
        <v>1023996</v>
      </c>
      <c r="N30" s="8">
        <v>5092203</v>
      </c>
      <c r="O30" s="8"/>
      <c r="P30" s="8"/>
      <c r="Q30" s="8"/>
      <c r="R30" s="8"/>
      <c r="S30" s="8"/>
      <c r="T30" s="8"/>
      <c r="U30" s="8"/>
      <c r="V30" s="8"/>
      <c r="W30" s="8">
        <v>13901340</v>
      </c>
      <c r="X30" s="8">
        <v>11455990</v>
      </c>
      <c r="Y30" s="8">
        <v>2445350</v>
      </c>
      <c r="Z30" s="2">
        <v>21.345601733241736</v>
      </c>
      <c r="AA30" s="6">
        <v>62400362</v>
      </c>
    </row>
    <row r="31" spans="1:27" ht="13.5" x14ac:dyDescent="0.25">
      <c r="A31" s="25" t="s">
        <v>57</v>
      </c>
      <c r="B31" s="24" t="s">
        <v>32</v>
      </c>
      <c r="C31" s="6">
        <v>11250650</v>
      </c>
      <c r="D31" s="6"/>
      <c r="E31" s="7">
        <v>13950707</v>
      </c>
      <c r="F31" s="8">
        <v>13930707</v>
      </c>
      <c r="G31" s="8">
        <v>636814</v>
      </c>
      <c r="H31" s="8">
        <v>978664</v>
      </c>
      <c r="I31" s="8">
        <v>1193033</v>
      </c>
      <c r="J31" s="8">
        <v>2808511</v>
      </c>
      <c r="K31" s="8">
        <v>2011241</v>
      </c>
      <c r="L31" s="8">
        <v>1404728</v>
      </c>
      <c r="M31" s="8">
        <v>1541802</v>
      </c>
      <c r="N31" s="8">
        <v>4957771</v>
      </c>
      <c r="O31" s="8"/>
      <c r="P31" s="8"/>
      <c r="Q31" s="8"/>
      <c r="R31" s="8"/>
      <c r="S31" s="8"/>
      <c r="T31" s="8"/>
      <c r="U31" s="8"/>
      <c r="V31" s="8"/>
      <c r="W31" s="8">
        <v>7766282</v>
      </c>
      <c r="X31" s="8">
        <v>6965320</v>
      </c>
      <c r="Y31" s="8">
        <v>800962</v>
      </c>
      <c r="Z31" s="2">
        <v>11.499285029259244</v>
      </c>
      <c r="AA31" s="6">
        <v>13930707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7016080</v>
      </c>
      <c r="D33" s="6"/>
      <c r="E33" s="7">
        <v>5473160</v>
      </c>
      <c r="F33" s="8">
        <v>5473160</v>
      </c>
      <c r="G33" s="8">
        <v>21535</v>
      </c>
      <c r="H33" s="8">
        <v>270280</v>
      </c>
      <c r="I33" s="8">
        <v>582418</v>
      </c>
      <c r="J33" s="8">
        <v>874233</v>
      </c>
      <c r="K33" s="8">
        <v>774888</v>
      </c>
      <c r="L33" s="8">
        <v>920261</v>
      </c>
      <c r="M33" s="8">
        <v>610305</v>
      </c>
      <c r="N33" s="8">
        <v>2305454</v>
      </c>
      <c r="O33" s="8"/>
      <c r="P33" s="8"/>
      <c r="Q33" s="8"/>
      <c r="R33" s="8"/>
      <c r="S33" s="8"/>
      <c r="T33" s="8"/>
      <c r="U33" s="8"/>
      <c r="V33" s="8"/>
      <c r="W33" s="8">
        <v>3179687</v>
      </c>
      <c r="X33" s="8">
        <v>2736558</v>
      </c>
      <c r="Y33" s="8">
        <v>443129</v>
      </c>
      <c r="Z33" s="2">
        <v>16.192932874070273</v>
      </c>
      <c r="AA33" s="6">
        <v>5473160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7233548</v>
      </c>
      <c r="F34" s="8">
        <v>7233548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7233548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149013660</v>
      </c>
      <c r="D35" s="33">
        <f>SUM(D24:D34)</f>
        <v>0</v>
      </c>
      <c r="E35" s="34">
        <f t="shared" si="1"/>
        <v>130674177</v>
      </c>
      <c r="F35" s="35">
        <f t="shared" si="1"/>
        <v>130674177</v>
      </c>
      <c r="G35" s="35">
        <f t="shared" si="1"/>
        <v>6284440</v>
      </c>
      <c r="H35" s="35">
        <f t="shared" si="1"/>
        <v>13781834</v>
      </c>
      <c r="I35" s="35">
        <f t="shared" si="1"/>
        <v>13546003</v>
      </c>
      <c r="J35" s="35">
        <f t="shared" si="1"/>
        <v>33612277</v>
      </c>
      <c r="K35" s="35">
        <f t="shared" si="1"/>
        <v>11905443</v>
      </c>
      <c r="L35" s="35">
        <f t="shared" si="1"/>
        <v>11531234</v>
      </c>
      <c r="M35" s="35">
        <f t="shared" si="1"/>
        <v>12313901</v>
      </c>
      <c r="N35" s="35">
        <f t="shared" si="1"/>
        <v>35750578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69362855</v>
      </c>
      <c r="X35" s="35">
        <f t="shared" si="1"/>
        <v>63896447</v>
      </c>
      <c r="Y35" s="35">
        <f t="shared" si="1"/>
        <v>5466408</v>
      </c>
      <c r="Z35" s="36">
        <f>+IF(X35&lt;&gt;0,+(Y35/X35)*100,0)</f>
        <v>8.5551047932289563</v>
      </c>
      <c r="AA35" s="33">
        <f>SUM(AA24:AA34)</f>
        <v>130674177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37072803</v>
      </c>
      <c r="D37" s="46">
        <f>+D21-D35</f>
        <v>0</v>
      </c>
      <c r="E37" s="47">
        <f t="shared" si="2"/>
        <v>54817355</v>
      </c>
      <c r="F37" s="48">
        <f t="shared" si="2"/>
        <v>54817355</v>
      </c>
      <c r="G37" s="48">
        <f t="shared" si="2"/>
        <v>6449156</v>
      </c>
      <c r="H37" s="48">
        <f t="shared" si="2"/>
        <v>-10212378</v>
      </c>
      <c r="I37" s="48">
        <f t="shared" si="2"/>
        <v>17093979</v>
      </c>
      <c r="J37" s="48">
        <f t="shared" si="2"/>
        <v>13330757</v>
      </c>
      <c r="K37" s="48">
        <f t="shared" si="2"/>
        <v>1790745</v>
      </c>
      <c r="L37" s="48">
        <f t="shared" si="2"/>
        <v>1767416</v>
      </c>
      <c r="M37" s="48">
        <f t="shared" si="2"/>
        <v>15120372</v>
      </c>
      <c r="N37" s="48">
        <f t="shared" si="2"/>
        <v>18678533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32009290</v>
      </c>
      <c r="X37" s="48">
        <f>IF(F21=F35,0,X21-X35)</f>
        <v>28589363</v>
      </c>
      <c r="Y37" s="48">
        <f t="shared" si="2"/>
        <v>3419927</v>
      </c>
      <c r="Z37" s="49">
        <f>+IF(X37&lt;&gt;0,+(Y37/X37)*100,0)</f>
        <v>11.962235744811803</v>
      </c>
      <c r="AA37" s="46">
        <f>+AA21-AA35</f>
        <v>54817355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8293486</v>
      </c>
      <c r="F38" s="8">
        <v>51627000</v>
      </c>
      <c r="G38" s="8"/>
      <c r="H38" s="8"/>
      <c r="I38" s="8">
        <v>249244</v>
      </c>
      <c r="J38" s="8">
        <v>249244</v>
      </c>
      <c r="K38" s="8">
        <v>9695</v>
      </c>
      <c r="L38" s="8"/>
      <c r="M38" s="8"/>
      <c r="N38" s="8">
        <v>9695</v>
      </c>
      <c r="O38" s="8"/>
      <c r="P38" s="8"/>
      <c r="Q38" s="8"/>
      <c r="R38" s="8"/>
      <c r="S38" s="8"/>
      <c r="T38" s="8"/>
      <c r="U38" s="8"/>
      <c r="V38" s="8"/>
      <c r="W38" s="8">
        <v>258939</v>
      </c>
      <c r="X38" s="8">
        <v>1540998</v>
      </c>
      <c r="Y38" s="8">
        <v>-1282059</v>
      </c>
      <c r="Z38" s="2">
        <v>-83.196668652392802</v>
      </c>
      <c r="AA38" s="6">
        <v>51627000</v>
      </c>
    </row>
    <row r="39" spans="1:27" ht="57" customHeight="1" x14ac:dyDescent="0.25">
      <c r="A39" s="50" t="s">
        <v>63</v>
      </c>
      <c r="B39" s="29" t="s">
        <v>32</v>
      </c>
      <c r="C39" s="28">
        <v>5946807</v>
      </c>
      <c r="D39" s="28"/>
      <c r="E39" s="7">
        <v>4013000</v>
      </c>
      <c r="F39" s="26">
        <v>4013000</v>
      </c>
      <c r="G39" s="26">
        <v>534685</v>
      </c>
      <c r="H39" s="26">
        <v>191282</v>
      </c>
      <c r="I39" s="26">
        <v>752167</v>
      </c>
      <c r="J39" s="26">
        <v>1478134</v>
      </c>
      <c r="K39" s="26">
        <v>538265</v>
      </c>
      <c r="L39" s="26">
        <v>324134</v>
      </c>
      <c r="M39" s="26">
        <v>107856</v>
      </c>
      <c r="N39" s="26">
        <v>970255</v>
      </c>
      <c r="O39" s="26"/>
      <c r="P39" s="26"/>
      <c r="Q39" s="26"/>
      <c r="R39" s="26"/>
      <c r="S39" s="26"/>
      <c r="T39" s="26"/>
      <c r="U39" s="26"/>
      <c r="V39" s="26"/>
      <c r="W39" s="26">
        <v>2448389</v>
      </c>
      <c r="X39" s="26">
        <v>2006500</v>
      </c>
      <c r="Y39" s="26">
        <v>441889</v>
      </c>
      <c r="Z39" s="27">
        <v>22.022875654124096</v>
      </c>
      <c r="AA39" s="28">
        <v>4013000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43019610</v>
      </c>
      <c r="D41" s="56">
        <f>SUM(D37:D40)</f>
        <v>0</v>
      </c>
      <c r="E41" s="57">
        <f t="shared" si="3"/>
        <v>67123841</v>
      </c>
      <c r="F41" s="58">
        <f t="shared" si="3"/>
        <v>110457355</v>
      </c>
      <c r="G41" s="58">
        <f t="shared" si="3"/>
        <v>6983841</v>
      </c>
      <c r="H41" s="58">
        <f t="shared" si="3"/>
        <v>-10021096</v>
      </c>
      <c r="I41" s="58">
        <f t="shared" si="3"/>
        <v>18095390</v>
      </c>
      <c r="J41" s="58">
        <f t="shared" si="3"/>
        <v>15058135</v>
      </c>
      <c r="K41" s="58">
        <f t="shared" si="3"/>
        <v>2338705</v>
      </c>
      <c r="L41" s="58">
        <f t="shared" si="3"/>
        <v>2091550</v>
      </c>
      <c r="M41" s="58">
        <f t="shared" si="3"/>
        <v>15228228</v>
      </c>
      <c r="N41" s="58">
        <f t="shared" si="3"/>
        <v>19658483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34716618</v>
      </c>
      <c r="X41" s="58">
        <f t="shared" si="3"/>
        <v>32136861</v>
      </c>
      <c r="Y41" s="58">
        <f t="shared" si="3"/>
        <v>2579757</v>
      </c>
      <c r="Z41" s="59">
        <f>+IF(X41&lt;&gt;0,+(Y41/X41)*100,0)</f>
        <v>8.0274081528995627</v>
      </c>
      <c r="AA41" s="56">
        <f>SUM(AA37:AA40)</f>
        <v>110457355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43019610</v>
      </c>
      <c r="D43" s="64">
        <f>+D41-D42</f>
        <v>0</v>
      </c>
      <c r="E43" s="65">
        <f t="shared" si="4"/>
        <v>67123841</v>
      </c>
      <c r="F43" s="66">
        <f t="shared" si="4"/>
        <v>110457355</v>
      </c>
      <c r="G43" s="66">
        <f t="shared" si="4"/>
        <v>6983841</v>
      </c>
      <c r="H43" s="66">
        <f t="shared" si="4"/>
        <v>-10021096</v>
      </c>
      <c r="I43" s="66">
        <f t="shared" si="4"/>
        <v>18095390</v>
      </c>
      <c r="J43" s="66">
        <f t="shared" si="4"/>
        <v>15058135</v>
      </c>
      <c r="K43" s="66">
        <f t="shared" si="4"/>
        <v>2338705</v>
      </c>
      <c r="L43" s="66">
        <f t="shared" si="4"/>
        <v>2091550</v>
      </c>
      <c r="M43" s="66">
        <f t="shared" si="4"/>
        <v>15228228</v>
      </c>
      <c r="N43" s="66">
        <f t="shared" si="4"/>
        <v>19658483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34716618</v>
      </c>
      <c r="X43" s="66">
        <f t="shared" si="4"/>
        <v>32136861</v>
      </c>
      <c r="Y43" s="66">
        <f t="shared" si="4"/>
        <v>2579757</v>
      </c>
      <c r="Z43" s="67">
        <f>+IF(X43&lt;&gt;0,+(Y43/X43)*100,0)</f>
        <v>8.0274081528995627</v>
      </c>
      <c r="AA43" s="64">
        <f>+AA41-AA42</f>
        <v>110457355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43019610</v>
      </c>
      <c r="D45" s="56">
        <f>SUM(D43:D44)</f>
        <v>0</v>
      </c>
      <c r="E45" s="57">
        <f t="shared" si="5"/>
        <v>67123841</v>
      </c>
      <c r="F45" s="58">
        <f t="shared" si="5"/>
        <v>110457355</v>
      </c>
      <c r="G45" s="58">
        <f t="shared" si="5"/>
        <v>6983841</v>
      </c>
      <c r="H45" s="58">
        <f t="shared" si="5"/>
        <v>-10021096</v>
      </c>
      <c r="I45" s="58">
        <f t="shared" si="5"/>
        <v>18095390</v>
      </c>
      <c r="J45" s="58">
        <f t="shared" si="5"/>
        <v>15058135</v>
      </c>
      <c r="K45" s="58">
        <f t="shared" si="5"/>
        <v>2338705</v>
      </c>
      <c r="L45" s="58">
        <f t="shared" si="5"/>
        <v>2091550</v>
      </c>
      <c r="M45" s="58">
        <f t="shared" si="5"/>
        <v>15228228</v>
      </c>
      <c r="N45" s="58">
        <f t="shared" si="5"/>
        <v>19658483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34716618</v>
      </c>
      <c r="X45" s="58">
        <f t="shared" si="5"/>
        <v>32136861</v>
      </c>
      <c r="Y45" s="58">
        <f t="shared" si="5"/>
        <v>2579757</v>
      </c>
      <c r="Z45" s="59">
        <f>+IF(X45&lt;&gt;0,+(Y45/X45)*100,0)</f>
        <v>8.0274081528995627</v>
      </c>
      <c r="AA45" s="56">
        <f>SUM(AA43:AA44)</f>
        <v>110457355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43019610</v>
      </c>
      <c r="D47" s="71">
        <f>SUM(D45:D46)</f>
        <v>0</v>
      </c>
      <c r="E47" s="72">
        <f t="shared" si="6"/>
        <v>67123841</v>
      </c>
      <c r="F47" s="73">
        <f t="shared" si="6"/>
        <v>110457355</v>
      </c>
      <c r="G47" s="73">
        <f t="shared" si="6"/>
        <v>6983841</v>
      </c>
      <c r="H47" s="74">
        <f t="shared" si="6"/>
        <v>-10021096</v>
      </c>
      <c r="I47" s="74">
        <f t="shared" si="6"/>
        <v>18095390</v>
      </c>
      <c r="J47" s="74">
        <f t="shared" si="6"/>
        <v>15058135</v>
      </c>
      <c r="K47" s="74">
        <f t="shared" si="6"/>
        <v>2338705</v>
      </c>
      <c r="L47" s="74">
        <f t="shared" si="6"/>
        <v>2091550</v>
      </c>
      <c r="M47" s="73">
        <f t="shared" si="6"/>
        <v>15228228</v>
      </c>
      <c r="N47" s="73">
        <f t="shared" si="6"/>
        <v>19658483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34716618</v>
      </c>
      <c r="X47" s="74">
        <f t="shared" si="6"/>
        <v>32136861</v>
      </c>
      <c r="Y47" s="74">
        <f t="shared" si="6"/>
        <v>2579757</v>
      </c>
      <c r="Z47" s="75">
        <f>+IF(X47&lt;&gt;0,+(Y47/X47)*100,0)</f>
        <v>8.0274081528995627</v>
      </c>
      <c r="AA47" s="76">
        <f>SUM(AA45:AA46)</f>
        <v>110457355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976129</v>
      </c>
      <c r="D6" s="6"/>
      <c r="E6" s="7">
        <v>310145</v>
      </c>
      <c r="F6" s="8">
        <v>310145</v>
      </c>
      <c r="G6" s="8">
        <v>-43686</v>
      </c>
      <c r="H6" s="8">
        <v>-57390</v>
      </c>
      <c r="I6" s="8">
        <v>-28366</v>
      </c>
      <c r="J6" s="8">
        <v>-129442</v>
      </c>
      <c r="K6" s="8">
        <v>47200</v>
      </c>
      <c r="L6" s="8">
        <v>-41538</v>
      </c>
      <c r="M6" s="8">
        <v>-68426</v>
      </c>
      <c r="N6" s="8">
        <v>-62764</v>
      </c>
      <c r="O6" s="8"/>
      <c r="P6" s="8"/>
      <c r="Q6" s="8"/>
      <c r="R6" s="8"/>
      <c r="S6" s="8"/>
      <c r="T6" s="8"/>
      <c r="U6" s="8"/>
      <c r="V6" s="8"/>
      <c r="W6" s="8">
        <v>-192206</v>
      </c>
      <c r="X6" s="8">
        <v>155064</v>
      </c>
      <c r="Y6" s="8">
        <v>-347270</v>
      </c>
      <c r="Z6" s="2">
        <v>-223.95269050198627</v>
      </c>
      <c r="AA6" s="6">
        <v>310145</v>
      </c>
    </row>
    <row r="7" spans="1:27" ht="13.5" x14ac:dyDescent="0.25">
      <c r="A7" s="25" t="s">
        <v>35</v>
      </c>
      <c r="B7" s="24" t="s">
        <v>32</v>
      </c>
      <c r="C7" s="6">
        <v>5885058826</v>
      </c>
      <c r="D7" s="6"/>
      <c r="E7" s="7">
        <v>7111135616</v>
      </c>
      <c r="F7" s="8">
        <v>7111135616</v>
      </c>
      <c r="G7" s="8">
        <v>478729049</v>
      </c>
      <c r="H7" s="8">
        <v>631336456</v>
      </c>
      <c r="I7" s="8">
        <v>581881138</v>
      </c>
      <c r="J7" s="8">
        <v>1691946643</v>
      </c>
      <c r="K7" s="8">
        <v>541994395</v>
      </c>
      <c r="L7" s="8">
        <v>585878929</v>
      </c>
      <c r="M7" s="8">
        <v>838034562</v>
      </c>
      <c r="N7" s="8">
        <v>1965907886</v>
      </c>
      <c r="O7" s="8"/>
      <c r="P7" s="8"/>
      <c r="Q7" s="8"/>
      <c r="R7" s="8"/>
      <c r="S7" s="8"/>
      <c r="T7" s="8"/>
      <c r="U7" s="8"/>
      <c r="V7" s="8"/>
      <c r="W7" s="8">
        <v>3657854529</v>
      </c>
      <c r="X7" s="8">
        <v>3376865672</v>
      </c>
      <c r="Y7" s="8">
        <v>280988857</v>
      </c>
      <c r="Z7" s="2">
        <v>8.3209959854156725</v>
      </c>
      <c r="AA7" s="6">
        <v>7111135616</v>
      </c>
    </row>
    <row r="8" spans="1:27" ht="13.5" x14ac:dyDescent="0.25">
      <c r="A8" s="25" t="s">
        <v>36</v>
      </c>
      <c r="B8" s="24" t="s">
        <v>32</v>
      </c>
      <c r="C8" s="6">
        <v>-333731</v>
      </c>
      <c r="D8" s="6"/>
      <c r="E8" s="7">
        <v>27350</v>
      </c>
      <c r="F8" s="8">
        <v>27350</v>
      </c>
      <c r="G8" s="8">
        <v>-31416</v>
      </c>
      <c r="H8" s="8">
        <v>-27542</v>
      </c>
      <c r="I8" s="8">
        <v>-23763</v>
      </c>
      <c r="J8" s="8">
        <v>-82721</v>
      </c>
      <c r="K8" s="8">
        <v>-28982</v>
      </c>
      <c r="L8" s="8">
        <v>-29094</v>
      </c>
      <c r="M8" s="8">
        <v>-27645</v>
      </c>
      <c r="N8" s="8">
        <v>-85721</v>
      </c>
      <c r="O8" s="8"/>
      <c r="P8" s="8"/>
      <c r="Q8" s="8"/>
      <c r="R8" s="8"/>
      <c r="S8" s="8"/>
      <c r="T8" s="8"/>
      <c r="U8" s="8"/>
      <c r="V8" s="8"/>
      <c r="W8" s="8">
        <v>-168442</v>
      </c>
      <c r="X8" s="8">
        <v>13679</v>
      </c>
      <c r="Y8" s="8">
        <v>-182121</v>
      </c>
      <c r="Z8" s="2">
        <v>-1331.3911835660501</v>
      </c>
      <c r="AA8" s="6">
        <v>27350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/>
      <c r="G9" s="8">
        <v>-3784</v>
      </c>
      <c r="H9" s="8">
        <v>-3784</v>
      </c>
      <c r="I9" s="8">
        <v>-3784</v>
      </c>
      <c r="J9" s="8">
        <v>-11352</v>
      </c>
      <c r="K9" s="8">
        <v>-3784</v>
      </c>
      <c r="L9" s="8">
        <v>-3784</v>
      </c>
      <c r="M9" s="8">
        <v>-3727</v>
      </c>
      <c r="N9" s="8">
        <v>-11295</v>
      </c>
      <c r="O9" s="8"/>
      <c r="P9" s="8"/>
      <c r="Q9" s="8"/>
      <c r="R9" s="8"/>
      <c r="S9" s="8"/>
      <c r="T9" s="8"/>
      <c r="U9" s="8"/>
      <c r="V9" s="8"/>
      <c r="W9" s="8">
        <v>-22647</v>
      </c>
      <c r="X9" s="8"/>
      <c r="Y9" s="8">
        <v>-22647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1889404</v>
      </c>
      <c r="F11" s="8">
        <v>1889404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944700</v>
      </c>
      <c r="Y11" s="8">
        <v>-944700</v>
      </c>
      <c r="Z11" s="2">
        <v>-100</v>
      </c>
      <c r="AA11" s="6">
        <v>1889404</v>
      </c>
    </row>
    <row r="12" spans="1:27" ht="13.5" x14ac:dyDescent="0.25">
      <c r="A12" s="25" t="s">
        <v>39</v>
      </c>
      <c r="B12" s="29" t="s">
        <v>32</v>
      </c>
      <c r="C12" s="6">
        <v>43265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2047500</v>
      </c>
      <c r="Y12" s="8">
        <v>-2047500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>
        <v>465161885</v>
      </c>
      <c r="D13" s="6"/>
      <c r="E13" s="7">
        <v>591492106</v>
      </c>
      <c r="F13" s="8">
        <v>591492106</v>
      </c>
      <c r="G13" s="8">
        <v>42190094</v>
      </c>
      <c r="H13" s="8">
        <v>42682996</v>
      </c>
      <c r="I13" s="8">
        <v>42930250</v>
      </c>
      <c r="J13" s="8">
        <v>127803340</v>
      </c>
      <c r="K13" s="8">
        <v>42389768</v>
      </c>
      <c r="L13" s="8">
        <v>45471843</v>
      </c>
      <c r="M13" s="8">
        <v>86608193</v>
      </c>
      <c r="N13" s="8">
        <v>174469804</v>
      </c>
      <c r="O13" s="8"/>
      <c r="P13" s="8"/>
      <c r="Q13" s="8"/>
      <c r="R13" s="8"/>
      <c r="S13" s="8"/>
      <c r="T13" s="8"/>
      <c r="U13" s="8"/>
      <c r="V13" s="8"/>
      <c r="W13" s="8">
        <v>302273144</v>
      </c>
      <c r="X13" s="8">
        <v>294643205</v>
      </c>
      <c r="Y13" s="8">
        <v>7629939</v>
      </c>
      <c r="Z13" s="2">
        <v>2.5895519973046723</v>
      </c>
      <c r="AA13" s="6">
        <v>591492106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13419</v>
      </c>
      <c r="D15" s="6"/>
      <c r="E15" s="7">
        <v>1018054</v>
      </c>
      <c r="F15" s="8">
        <v>1018054</v>
      </c>
      <c r="G15" s="8">
        <v>24498</v>
      </c>
      <c r="H15" s="8">
        <v>256</v>
      </c>
      <c r="I15" s="8">
        <v>6655</v>
      </c>
      <c r="J15" s="8">
        <v>31409</v>
      </c>
      <c r="K15" s="8">
        <v>18</v>
      </c>
      <c r="L15" s="8">
        <v>55</v>
      </c>
      <c r="M15" s="8"/>
      <c r="N15" s="8">
        <v>73</v>
      </c>
      <c r="O15" s="8"/>
      <c r="P15" s="8"/>
      <c r="Q15" s="8"/>
      <c r="R15" s="8"/>
      <c r="S15" s="8"/>
      <c r="T15" s="8"/>
      <c r="U15" s="8"/>
      <c r="V15" s="8"/>
      <c r="W15" s="8">
        <v>31482</v>
      </c>
      <c r="X15" s="8">
        <v>563724</v>
      </c>
      <c r="Y15" s="8">
        <v>-532242</v>
      </c>
      <c r="Z15" s="2">
        <v>-94.41535219362666</v>
      </c>
      <c r="AA15" s="6">
        <v>1018054</v>
      </c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/>
      <c r="P16" s="8"/>
      <c r="Q16" s="8"/>
      <c r="R16" s="8"/>
      <c r="S16" s="8"/>
      <c r="T16" s="8"/>
      <c r="U16" s="8"/>
      <c r="V16" s="8"/>
      <c r="W16" s="8">
        <v>3025</v>
      </c>
      <c r="X16" s="8">
        <v>1589</v>
      </c>
      <c r="Y16" s="8">
        <v>1436</v>
      </c>
      <c r="Z16" s="2">
        <v>90.371302706104473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1273130971</v>
      </c>
      <c r="D18" s="6"/>
      <c r="E18" s="7">
        <v>1284009265</v>
      </c>
      <c r="F18" s="8">
        <v>1284009265</v>
      </c>
      <c r="G18" s="8">
        <v>172860355</v>
      </c>
      <c r="H18" s="8">
        <v>36590710</v>
      </c>
      <c r="I18" s="8">
        <v>198791092</v>
      </c>
      <c r="J18" s="8">
        <v>408242157</v>
      </c>
      <c r="K18" s="8">
        <v>25087084</v>
      </c>
      <c r="L18" s="8">
        <v>3717412</v>
      </c>
      <c r="M18" s="8">
        <v>251056626</v>
      </c>
      <c r="N18" s="8">
        <v>279861122</v>
      </c>
      <c r="O18" s="8"/>
      <c r="P18" s="8"/>
      <c r="Q18" s="8"/>
      <c r="R18" s="8"/>
      <c r="S18" s="8"/>
      <c r="T18" s="8"/>
      <c r="U18" s="8"/>
      <c r="V18" s="8"/>
      <c r="W18" s="8">
        <v>688103279</v>
      </c>
      <c r="X18" s="8">
        <v>688652962</v>
      </c>
      <c r="Y18" s="8">
        <v>-549683</v>
      </c>
      <c r="Z18" s="2">
        <v>-7.9820029874495768E-2</v>
      </c>
      <c r="AA18" s="6">
        <v>1284009265</v>
      </c>
    </row>
    <row r="19" spans="1:27" ht="13.5" x14ac:dyDescent="0.25">
      <c r="A19" s="23" t="s">
        <v>46</v>
      </c>
      <c r="B19" s="29" t="s">
        <v>32</v>
      </c>
      <c r="C19" s="6">
        <v>19604145</v>
      </c>
      <c r="D19" s="6"/>
      <c r="E19" s="7">
        <v>26856210</v>
      </c>
      <c r="F19" s="26">
        <v>26856210</v>
      </c>
      <c r="G19" s="26">
        <v>473436</v>
      </c>
      <c r="H19" s="26">
        <v>2790925</v>
      </c>
      <c r="I19" s="26">
        <v>1606951</v>
      </c>
      <c r="J19" s="26">
        <v>4871312</v>
      </c>
      <c r="K19" s="26">
        <v>4576726</v>
      </c>
      <c r="L19" s="26">
        <v>1408757</v>
      </c>
      <c r="M19" s="26">
        <v>2569992</v>
      </c>
      <c r="N19" s="26">
        <v>8555475</v>
      </c>
      <c r="O19" s="26"/>
      <c r="P19" s="26"/>
      <c r="Q19" s="26"/>
      <c r="R19" s="26"/>
      <c r="S19" s="26"/>
      <c r="T19" s="26"/>
      <c r="U19" s="26"/>
      <c r="V19" s="26"/>
      <c r="W19" s="26">
        <v>13426787</v>
      </c>
      <c r="X19" s="26">
        <v>14508192</v>
      </c>
      <c r="Y19" s="26">
        <v>-1081405</v>
      </c>
      <c r="Z19" s="27">
        <v>-7.4537544030296816</v>
      </c>
      <c r="AA19" s="28">
        <v>26856210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7284713</v>
      </c>
      <c r="F20" s="8">
        <v>7284713</v>
      </c>
      <c r="G20" s="8">
        <v>28770760</v>
      </c>
      <c r="H20" s="8">
        <v>25029016</v>
      </c>
      <c r="I20" s="30">
        <v>26627394</v>
      </c>
      <c r="J20" s="8">
        <v>80427170</v>
      </c>
      <c r="K20" s="8">
        <v>26627394</v>
      </c>
      <c r="L20" s="8">
        <v>93136905</v>
      </c>
      <c r="M20" s="8">
        <v>34375566</v>
      </c>
      <c r="N20" s="8">
        <v>154139865</v>
      </c>
      <c r="O20" s="8"/>
      <c r="P20" s="30"/>
      <c r="Q20" s="8"/>
      <c r="R20" s="8"/>
      <c r="S20" s="8"/>
      <c r="T20" s="8"/>
      <c r="U20" s="8"/>
      <c r="V20" s="8"/>
      <c r="W20" s="30">
        <v>234567035</v>
      </c>
      <c r="X20" s="8">
        <v>2430756</v>
      </c>
      <c r="Y20" s="8">
        <v>232136279</v>
      </c>
      <c r="Z20" s="2">
        <v>9549.9621928321885</v>
      </c>
      <c r="AA20" s="6">
        <v>7284713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7646110581</v>
      </c>
      <c r="D21" s="33">
        <f t="shared" si="0"/>
        <v>0</v>
      </c>
      <c r="E21" s="34">
        <f t="shared" si="0"/>
        <v>9028122759</v>
      </c>
      <c r="F21" s="35">
        <f t="shared" si="0"/>
        <v>9028122759</v>
      </c>
      <c r="G21" s="35">
        <f t="shared" si="0"/>
        <v>723207047</v>
      </c>
      <c r="H21" s="35">
        <f t="shared" si="0"/>
        <v>738342213</v>
      </c>
      <c r="I21" s="35">
        <f t="shared" si="0"/>
        <v>851788217</v>
      </c>
      <c r="J21" s="35">
        <f t="shared" si="0"/>
        <v>2313337477</v>
      </c>
      <c r="K21" s="35">
        <f t="shared" si="0"/>
        <v>640690129</v>
      </c>
      <c r="L21" s="35">
        <f t="shared" si="0"/>
        <v>729539580</v>
      </c>
      <c r="M21" s="35">
        <f t="shared" si="0"/>
        <v>1212546256</v>
      </c>
      <c r="N21" s="35">
        <f t="shared" si="0"/>
        <v>2582775965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4896113442</v>
      </c>
      <c r="X21" s="35">
        <f t="shared" si="0"/>
        <v>4380827043</v>
      </c>
      <c r="Y21" s="35">
        <f t="shared" si="0"/>
        <v>515286399</v>
      </c>
      <c r="Z21" s="36">
        <f>+IF(X21&lt;&gt;0,+(Y21/X21)*100,0)</f>
        <v>11.762308667797365</v>
      </c>
      <c r="AA21" s="33">
        <f>SUM(AA5:AA20)</f>
        <v>9028122759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987342054</v>
      </c>
      <c r="D24" s="6"/>
      <c r="E24" s="7">
        <v>1082334617</v>
      </c>
      <c r="F24" s="8">
        <v>1082334617</v>
      </c>
      <c r="G24" s="8">
        <v>81095507</v>
      </c>
      <c r="H24" s="8">
        <v>80844535</v>
      </c>
      <c r="I24" s="8">
        <v>94811770</v>
      </c>
      <c r="J24" s="8">
        <v>256751812</v>
      </c>
      <c r="K24" s="8">
        <v>98180279</v>
      </c>
      <c r="L24" s="8">
        <v>106825834</v>
      </c>
      <c r="M24" s="8">
        <v>151925422</v>
      </c>
      <c r="N24" s="8">
        <v>356931535</v>
      </c>
      <c r="O24" s="8"/>
      <c r="P24" s="8"/>
      <c r="Q24" s="8"/>
      <c r="R24" s="8"/>
      <c r="S24" s="8"/>
      <c r="T24" s="8"/>
      <c r="U24" s="8"/>
      <c r="V24" s="8"/>
      <c r="W24" s="8">
        <v>613683347</v>
      </c>
      <c r="X24" s="8">
        <v>560911137</v>
      </c>
      <c r="Y24" s="8">
        <v>52772210</v>
      </c>
      <c r="Z24" s="2">
        <v>9.4083013366874901</v>
      </c>
      <c r="AA24" s="6">
        <v>1082334617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1895607729</v>
      </c>
      <c r="D26" s="6"/>
      <c r="E26" s="7">
        <v>1584818005</v>
      </c>
      <c r="F26" s="8">
        <v>1584818005</v>
      </c>
      <c r="G26" s="8">
        <v>3044607</v>
      </c>
      <c r="H26" s="8">
        <v>38654046</v>
      </c>
      <c r="I26" s="8">
        <v>2752931122</v>
      </c>
      <c r="J26" s="8">
        <v>2794629775</v>
      </c>
      <c r="K26" s="8">
        <v>15477025</v>
      </c>
      <c r="L26" s="8">
        <v>54175196</v>
      </c>
      <c r="M26" s="8">
        <v>431001272</v>
      </c>
      <c r="N26" s="8">
        <v>500653493</v>
      </c>
      <c r="O26" s="8"/>
      <c r="P26" s="8"/>
      <c r="Q26" s="8"/>
      <c r="R26" s="8"/>
      <c r="S26" s="8"/>
      <c r="T26" s="8"/>
      <c r="U26" s="8"/>
      <c r="V26" s="8"/>
      <c r="W26" s="8">
        <v>3295283268</v>
      </c>
      <c r="X26" s="8">
        <v>789959013</v>
      </c>
      <c r="Y26" s="8">
        <v>2505324255</v>
      </c>
      <c r="Z26" s="2">
        <v>317.14610679427744</v>
      </c>
      <c r="AA26" s="6">
        <v>1584818005</v>
      </c>
    </row>
    <row r="27" spans="1:27" ht="13.5" x14ac:dyDescent="0.25">
      <c r="A27" s="25" t="s">
        <v>53</v>
      </c>
      <c r="B27" s="24" t="s">
        <v>32</v>
      </c>
      <c r="C27" s="6">
        <v>1050291949</v>
      </c>
      <c r="D27" s="6"/>
      <c r="E27" s="7">
        <v>852140127</v>
      </c>
      <c r="F27" s="8">
        <v>852140127</v>
      </c>
      <c r="G27" s="8">
        <v>22133902</v>
      </c>
      <c r="H27" s="8">
        <v>33609900</v>
      </c>
      <c r="I27" s="8">
        <v>58854946</v>
      </c>
      <c r="J27" s="8">
        <v>114598748</v>
      </c>
      <c r="K27" s="8">
        <v>63546486</v>
      </c>
      <c r="L27" s="8">
        <v>34015670</v>
      </c>
      <c r="M27" s="8">
        <v>109207388</v>
      </c>
      <c r="N27" s="8">
        <v>206769544</v>
      </c>
      <c r="O27" s="8"/>
      <c r="P27" s="8"/>
      <c r="Q27" s="8"/>
      <c r="R27" s="8"/>
      <c r="S27" s="8"/>
      <c r="T27" s="8"/>
      <c r="U27" s="8"/>
      <c r="V27" s="8"/>
      <c r="W27" s="8">
        <v>321368292</v>
      </c>
      <c r="X27" s="8">
        <v>421505934</v>
      </c>
      <c r="Y27" s="8">
        <v>-100137642</v>
      </c>
      <c r="Z27" s="2">
        <v>-23.757113227260046</v>
      </c>
      <c r="AA27" s="6">
        <v>852140127</v>
      </c>
    </row>
    <row r="28" spans="1:27" ht="13.5" x14ac:dyDescent="0.25">
      <c r="A28" s="25" t="s">
        <v>54</v>
      </c>
      <c r="B28" s="24" t="s">
        <v>32</v>
      </c>
      <c r="C28" s="6">
        <v>77823082</v>
      </c>
      <c r="D28" s="6"/>
      <c r="E28" s="7">
        <v>89486934</v>
      </c>
      <c r="F28" s="8">
        <v>89486934</v>
      </c>
      <c r="G28" s="8">
        <v>1768685</v>
      </c>
      <c r="H28" s="8">
        <v>1808999</v>
      </c>
      <c r="I28" s="8">
        <v>1791378</v>
      </c>
      <c r="J28" s="8">
        <v>5369062</v>
      </c>
      <c r="K28" s="8">
        <v>2060456</v>
      </c>
      <c r="L28" s="8">
        <v>1719653</v>
      </c>
      <c r="M28" s="8">
        <v>18556674</v>
      </c>
      <c r="N28" s="8">
        <v>22336783</v>
      </c>
      <c r="O28" s="8"/>
      <c r="P28" s="8"/>
      <c r="Q28" s="8"/>
      <c r="R28" s="8"/>
      <c r="S28" s="8"/>
      <c r="T28" s="8"/>
      <c r="U28" s="8"/>
      <c r="V28" s="8"/>
      <c r="W28" s="8">
        <v>27705845</v>
      </c>
      <c r="X28" s="8">
        <v>44880722</v>
      </c>
      <c r="Y28" s="8">
        <v>-17174877</v>
      </c>
      <c r="Z28" s="2">
        <v>-38.267826885672648</v>
      </c>
      <c r="AA28" s="6">
        <v>89486934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4991686300</v>
      </c>
      <c r="D30" s="6"/>
      <c r="E30" s="7">
        <v>4575883411</v>
      </c>
      <c r="F30" s="8">
        <v>4575714917</v>
      </c>
      <c r="G30" s="8">
        <v>156316624</v>
      </c>
      <c r="H30" s="8">
        <v>305383970</v>
      </c>
      <c r="I30" s="8">
        <v>460415247</v>
      </c>
      <c r="J30" s="8">
        <v>922115841</v>
      </c>
      <c r="K30" s="8">
        <v>501342601</v>
      </c>
      <c r="L30" s="8">
        <v>464963705</v>
      </c>
      <c r="M30" s="8">
        <v>654192720</v>
      </c>
      <c r="N30" s="8">
        <v>1620499026</v>
      </c>
      <c r="O30" s="8"/>
      <c r="P30" s="8"/>
      <c r="Q30" s="8"/>
      <c r="R30" s="8"/>
      <c r="S30" s="8"/>
      <c r="T30" s="8"/>
      <c r="U30" s="8"/>
      <c r="V30" s="8"/>
      <c r="W30" s="8">
        <v>2542614867</v>
      </c>
      <c r="X30" s="8">
        <v>2259759003</v>
      </c>
      <c r="Y30" s="8">
        <v>282855864</v>
      </c>
      <c r="Z30" s="2">
        <v>12.517080964142085</v>
      </c>
      <c r="AA30" s="6">
        <v>4575714917</v>
      </c>
    </row>
    <row r="31" spans="1:27" ht="13.5" x14ac:dyDescent="0.25">
      <c r="A31" s="25" t="s">
        <v>57</v>
      </c>
      <c r="B31" s="24" t="s">
        <v>32</v>
      </c>
      <c r="C31" s="6">
        <v>725390706</v>
      </c>
      <c r="D31" s="6"/>
      <c r="E31" s="7">
        <v>752852336</v>
      </c>
      <c r="F31" s="8">
        <v>752620830</v>
      </c>
      <c r="G31" s="8">
        <v>29699037</v>
      </c>
      <c r="H31" s="8">
        <v>54307322</v>
      </c>
      <c r="I31" s="8">
        <v>60679150</v>
      </c>
      <c r="J31" s="8">
        <v>144685509</v>
      </c>
      <c r="K31" s="8">
        <v>-135979</v>
      </c>
      <c r="L31" s="8">
        <v>142673183</v>
      </c>
      <c r="M31" s="8">
        <v>53567263</v>
      </c>
      <c r="N31" s="8">
        <v>196104467</v>
      </c>
      <c r="O31" s="8"/>
      <c r="P31" s="8"/>
      <c r="Q31" s="8"/>
      <c r="R31" s="8"/>
      <c r="S31" s="8"/>
      <c r="T31" s="8"/>
      <c r="U31" s="8"/>
      <c r="V31" s="8"/>
      <c r="W31" s="8">
        <v>340789976</v>
      </c>
      <c r="X31" s="8">
        <v>367263223</v>
      </c>
      <c r="Y31" s="8">
        <v>-26473247</v>
      </c>
      <c r="Z31" s="2">
        <v>-7.2082488368294912</v>
      </c>
      <c r="AA31" s="6">
        <v>752620830</v>
      </c>
    </row>
    <row r="32" spans="1:27" ht="13.5" x14ac:dyDescent="0.25">
      <c r="A32" s="25" t="s">
        <v>45</v>
      </c>
      <c r="B32" s="24" t="s">
        <v>32</v>
      </c>
      <c r="C32" s="6">
        <v>289104</v>
      </c>
      <c r="D32" s="6"/>
      <c r="E32" s="7">
        <v>1790159</v>
      </c>
      <c r="F32" s="8">
        <v>1790159</v>
      </c>
      <c r="G32" s="8">
        <v>65956</v>
      </c>
      <c r="H32" s="8">
        <v>65956</v>
      </c>
      <c r="I32" s="8">
        <v>65956</v>
      </c>
      <c r="J32" s="8">
        <v>197868</v>
      </c>
      <c r="K32" s="8">
        <v>65956</v>
      </c>
      <c r="L32" s="8">
        <v>65956</v>
      </c>
      <c r="M32" s="8">
        <v>390813</v>
      </c>
      <c r="N32" s="8">
        <v>522725</v>
      </c>
      <c r="O32" s="8"/>
      <c r="P32" s="8"/>
      <c r="Q32" s="8"/>
      <c r="R32" s="8"/>
      <c r="S32" s="8"/>
      <c r="T32" s="8"/>
      <c r="U32" s="8"/>
      <c r="V32" s="8"/>
      <c r="W32" s="8">
        <v>720593</v>
      </c>
      <c r="X32" s="8">
        <v>895079</v>
      </c>
      <c r="Y32" s="8">
        <v>-174486</v>
      </c>
      <c r="Z32" s="2">
        <v>-19.493921765564828</v>
      </c>
      <c r="AA32" s="6">
        <v>1790159</v>
      </c>
    </row>
    <row r="33" spans="1:27" ht="13.5" x14ac:dyDescent="0.25">
      <c r="A33" s="25" t="s">
        <v>58</v>
      </c>
      <c r="B33" s="24" t="s">
        <v>32</v>
      </c>
      <c r="C33" s="6">
        <v>327757922</v>
      </c>
      <c r="D33" s="6"/>
      <c r="E33" s="7">
        <v>249012053</v>
      </c>
      <c r="F33" s="8">
        <v>249012053</v>
      </c>
      <c r="G33" s="8">
        <v>16808792</v>
      </c>
      <c r="H33" s="8">
        <v>18291799</v>
      </c>
      <c r="I33" s="8">
        <v>32132473</v>
      </c>
      <c r="J33" s="8">
        <v>67233064</v>
      </c>
      <c r="K33" s="8">
        <v>26471421</v>
      </c>
      <c r="L33" s="8">
        <v>23382426</v>
      </c>
      <c r="M33" s="8">
        <v>29385406</v>
      </c>
      <c r="N33" s="8">
        <v>79239253</v>
      </c>
      <c r="O33" s="8"/>
      <c r="P33" s="8"/>
      <c r="Q33" s="8"/>
      <c r="R33" s="8"/>
      <c r="S33" s="8"/>
      <c r="T33" s="8"/>
      <c r="U33" s="8"/>
      <c r="V33" s="8"/>
      <c r="W33" s="8">
        <v>146472317</v>
      </c>
      <c r="X33" s="8">
        <v>125524319</v>
      </c>
      <c r="Y33" s="8">
        <v>20947998</v>
      </c>
      <c r="Z33" s="2">
        <v>16.688398046596848</v>
      </c>
      <c r="AA33" s="6">
        <v>249012053</v>
      </c>
    </row>
    <row r="34" spans="1:27" ht="13.5" x14ac:dyDescent="0.25">
      <c r="A34" s="23" t="s">
        <v>59</v>
      </c>
      <c r="B34" s="29" t="s">
        <v>32</v>
      </c>
      <c r="C34" s="6">
        <v>5520368</v>
      </c>
      <c r="D34" s="6"/>
      <c r="E34" s="7">
        <v>255059093</v>
      </c>
      <c r="F34" s="8">
        <v>255059093</v>
      </c>
      <c r="G34" s="8">
        <v>16909557</v>
      </c>
      <c r="H34" s="8">
        <v>13623207</v>
      </c>
      <c r="I34" s="8">
        <v>18005121</v>
      </c>
      <c r="J34" s="8">
        <v>48537885</v>
      </c>
      <c r="K34" s="8">
        <v>16319032</v>
      </c>
      <c r="L34" s="8">
        <v>43950318</v>
      </c>
      <c r="M34" s="8">
        <v>15849911</v>
      </c>
      <c r="N34" s="8">
        <v>76119261</v>
      </c>
      <c r="O34" s="8"/>
      <c r="P34" s="8"/>
      <c r="Q34" s="8"/>
      <c r="R34" s="8"/>
      <c r="S34" s="8"/>
      <c r="T34" s="8"/>
      <c r="U34" s="8"/>
      <c r="V34" s="8"/>
      <c r="W34" s="8">
        <v>124657146</v>
      </c>
      <c r="X34" s="8">
        <v>123914424</v>
      </c>
      <c r="Y34" s="8">
        <v>742722</v>
      </c>
      <c r="Z34" s="2">
        <v>0.59938300645290488</v>
      </c>
      <c r="AA34" s="6">
        <v>255059093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10061709214</v>
      </c>
      <c r="D35" s="33">
        <f>SUM(D24:D34)</f>
        <v>0</v>
      </c>
      <c r="E35" s="34">
        <f t="shared" si="1"/>
        <v>9443376735</v>
      </c>
      <c r="F35" s="35">
        <f t="shared" si="1"/>
        <v>9442976735</v>
      </c>
      <c r="G35" s="35">
        <f t="shared" si="1"/>
        <v>327842667</v>
      </c>
      <c r="H35" s="35">
        <f t="shared" si="1"/>
        <v>546589734</v>
      </c>
      <c r="I35" s="35">
        <f t="shared" si="1"/>
        <v>3479687163</v>
      </c>
      <c r="J35" s="35">
        <f t="shared" si="1"/>
        <v>4354119564</v>
      </c>
      <c r="K35" s="35">
        <f t="shared" si="1"/>
        <v>723327277</v>
      </c>
      <c r="L35" s="35">
        <f t="shared" si="1"/>
        <v>871771941</v>
      </c>
      <c r="M35" s="35">
        <f t="shared" si="1"/>
        <v>1464076869</v>
      </c>
      <c r="N35" s="35">
        <f t="shared" si="1"/>
        <v>3059176087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7413295651</v>
      </c>
      <c r="X35" s="35">
        <f t="shared" si="1"/>
        <v>4694612854</v>
      </c>
      <c r="Y35" s="35">
        <f t="shared" si="1"/>
        <v>2718682797</v>
      </c>
      <c r="Z35" s="36">
        <f>+IF(X35&lt;&gt;0,+(Y35/X35)*100,0)</f>
        <v>57.910692139045551</v>
      </c>
      <c r="AA35" s="33">
        <f>SUM(AA24:AA34)</f>
        <v>9442976735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-2415598633</v>
      </c>
      <c r="D37" s="46">
        <f>+D21-D35</f>
        <v>0</v>
      </c>
      <c r="E37" s="47">
        <f t="shared" si="2"/>
        <v>-415253976</v>
      </c>
      <c r="F37" s="48">
        <f t="shared" si="2"/>
        <v>-414853976</v>
      </c>
      <c r="G37" s="48">
        <f t="shared" si="2"/>
        <v>395364380</v>
      </c>
      <c r="H37" s="48">
        <f t="shared" si="2"/>
        <v>191752479</v>
      </c>
      <c r="I37" s="48">
        <f t="shared" si="2"/>
        <v>-2627898946</v>
      </c>
      <c r="J37" s="48">
        <f t="shared" si="2"/>
        <v>-2040782087</v>
      </c>
      <c r="K37" s="48">
        <f t="shared" si="2"/>
        <v>-82637148</v>
      </c>
      <c r="L37" s="48">
        <f t="shared" si="2"/>
        <v>-142232361</v>
      </c>
      <c r="M37" s="48">
        <f t="shared" si="2"/>
        <v>-251530613</v>
      </c>
      <c r="N37" s="48">
        <f t="shared" si="2"/>
        <v>-476400122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-2517182209</v>
      </c>
      <c r="X37" s="48">
        <f>IF(F21=F35,0,X21-X35)</f>
        <v>-313785811</v>
      </c>
      <c r="Y37" s="48">
        <f t="shared" si="2"/>
        <v>-2203396398</v>
      </c>
      <c r="Z37" s="49">
        <f>+IF(X37&lt;&gt;0,+(Y37/X37)*100,0)</f>
        <v>702.19758853277142</v>
      </c>
      <c r="AA37" s="46">
        <f>+AA21-AA35</f>
        <v>-414853976</v>
      </c>
    </row>
    <row r="38" spans="1:27" ht="23.1" customHeight="1" x14ac:dyDescent="0.25">
      <c r="A38" s="50" t="s">
        <v>62</v>
      </c>
      <c r="B38" s="29" t="s">
        <v>32</v>
      </c>
      <c r="C38" s="6">
        <v>510922568</v>
      </c>
      <c r="D38" s="6"/>
      <c r="E38" s="7">
        <v>669562385</v>
      </c>
      <c r="F38" s="8">
        <v>712895899</v>
      </c>
      <c r="G38" s="8">
        <v>11838206</v>
      </c>
      <c r="H38" s="8">
        <v>-20270552</v>
      </c>
      <c r="I38" s="8">
        <v>44324209</v>
      </c>
      <c r="J38" s="8">
        <v>35891863</v>
      </c>
      <c r="K38" s="8">
        <v>37882231</v>
      </c>
      <c r="L38" s="8">
        <v>10867616</v>
      </c>
      <c r="M38" s="8">
        <v>39007073</v>
      </c>
      <c r="N38" s="8">
        <v>87756920</v>
      </c>
      <c r="O38" s="8"/>
      <c r="P38" s="8"/>
      <c r="Q38" s="8"/>
      <c r="R38" s="8"/>
      <c r="S38" s="8"/>
      <c r="T38" s="8"/>
      <c r="U38" s="8"/>
      <c r="V38" s="8"/>
      <c r="W38" s="8">
        <v>123648783</v>
      </c>
      <c r="X38" s="8">
        <v>352503416</v>
      </c>
      <c r="Y38" s="8">
        <v>-228854633</v>
      </c>
      <c r="Z38" s="2">
        <v>-64.922670990513183</v>
      </c>
      <c r="AA38" s="6">
        <v>712895899</v>
      </c>
    </row>
    <row r="39" spans="1:27" ht="57" customHeight="1" x14ac:dyDescent="0.25">
      <c r="A39" s="50" t="s">
        <v>63</v>
      </c>
      <c r="B39" s="29" t="s">
        <v>32</v>
      </c>
      <c r="C39" s="28">
        <v>8759421</v>
      </c>
      <c r="D39" s="28"/>
      <c r="E39" s="7">
        <v>5383684</v>
      </c>
      <c r="F39" s="26">
        <v>5383684</v>
      </c>
      <c r="G39" s="26">
        <v>1435345</v>
      </c>
      <c r="H39" s="26">
        <v>-537346</v>
      </c>
      <c r="I39" s="26">
        <v>990696</v>
      </c>
      <c r="J39" s="26">
        <v>1888695</v>
      </c>
      <c r="K39" s="26">
        <v>3032701</v>
      </c>
      <c r="L39" s="26">
        <v>1235031</v>
      </c>
      <c r="M39" s="26">
        <v>111806</v>
      </c>
      <c r="N39" s="26">
        <v>4379538</v>
      </c>
      <c r="O39" s="26"/>
      <c r="P39" s="26"/>
      <c r="Q39" s="26"/>
      <c r="R39" s="26"/>
      <c r="S39" s="26"/>
      <c r="T39" s="26"/>
      <c r="U39" s="26"/>
      <c r="V39" s="26"/>
      <c r="W39" s="26">
        <v>6268233</v>
      </c>
      <c r="X39" s="26">
        <v>2691838</v>
      </c>
      <c r="Y39" s="26">
        <v>3576395</v>
      </c>
      <c r="Z39" s="27">
        <v>132.86070707078213</v>
      </c>
      <c r="AA39" s="28">
        <v>5383684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-1894592907</v>
      </c>
      <c r="D41" s="56">
        <f>SUM(D37:D40)</f>
        <v>0</v>
      </c>
      <c r="E41" s="57">
        <f t="shared" si="3"/>
        <v>259692093</v>
      </c>
      <c r="F41" s="58">
        <f t="shared" si="3"/>
        <v>303425607</v>
      </c>
      <c r="G41" s="58">
        <f t="shared" si="3"/>
        <v>408637931</v>
      </c>
      <c r="H41" s="58">
        <f t="shared" si="3"/>
        <v>170944581</v>
      </c>
      <c r="I41" s="58">
        <f t="shared" si="3"/>
        <v>-2582584041</v>
      </c>
      <c r="J41" s="58">
        <f t="shared" si="3"/>
        <v>-2003001529</v>
      </c>
      <c r="K41" s="58">
        <f t="shared" si="3"/>
        <v>-41722216</v>
      </c>
      <c r="L41" s="58">
        <f t="shared" si="3"/>
        <v>-130129714</v>
      </c>
      <c r="M41" s="58">
        <f t="shared" si="3"/>
        <v>-212411734</v>
      </c>
      <c r="N41" s="58">
        <f t="shared" si="3"/>
        <v>-384263664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-2387265193</v>
      </c>
      <c r="X41" s="58">
        <f t="shared" si="3"/>
        <v>41409443</v>
      </c>
      <c r="Y41" s="58">
        <f t="shared" si="3"/>
        <v>-2428674636</v>
      </c>
      <c r="Z41" s="59">
        <f>+IF(X41&lt;&gt;0,+(Y41/X41)*100,0)</f>
        <v>-5865.0260907880356</v>
      </c>
      <c r="AA41" s="56">
        <f>SUM(AA37:AA40)</f>
        <v>303425607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-1894592907</v>
      </c>
      <c r="D43" s="64">
        <f>+D41-D42</f>
        <v>0</v>
      </c>
      <c r="E43" s="65">
        <f t="shared" si="4"/>
        <v>259692093</v>
      </c>
      <c r="F43" s="66">
        <f t="shared" si="4"/>
        <v>303425607</v>
      </c>
      <c r="G43" s="66">
        <f t="shared" si="4"/>
        <v>408637931</v>
      </c>
      <c r="H43" s="66">
        <f t="shared" si="4"/>
        <v>170944581</v>
      </c>
      <c r="I43" s="66">
        <f t="shared" si="4"/>
        <v>-2582584041</v>
      </c>
      <c r="J43" s="66">
        <f t="shared" si="4"/>
        <v>-2003001529</v>
      </c>
      <c r="K43" s="66">
        <f t="shared" si="4"/>
        <v>-41722216</v>
      </c>
      <c r="L43" s="66">
        <f t="shared" si="4"/>
        <v>-130129714</v>
      </c>
      <c r="M43" s="66">
        <f t="shared" si="4"/>
        <v>-212411734</v>
      </c>
      <c r="N43" s="66">
        <f t="shared" si="4"/>
        <v>-384263664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-2387265193</v>
      </c>
      <c r="X43" s="66">
        <f t="shared" si="4"/>
        <v>41409443</v>
      </c>
      <c r="Y43" s="66">
        <f t="shared" si="4"/>
        <v>-2428674636</v>
      </c>
      <c r="Z43" s="67">
        <f>+IF(X43&lt;&gt;0,+(Y43/X43)*100,0)</f>
        <v>-5865.0260907880356</v>
      </c>
      <c r="AA43" s="64">
        <f>+AA41-AA42</f>
        <v>303425607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-1894592907</v>
      </c>
      <c r="D45" s="56">
        <f>SUM(D43:D44)</f>
        <v>0</v>
      </c>
      <c r="E45" s="57">
        <f t="shared" si="5"/>
        <v>259692093</v>
      </c>
      <c r="F45" s="58">
        <f t="shared" si="5"/>
        <v>303425607</v>
      </c>
      <c r="G45" s="58">
        <f t="shared" si="5"/>
        <v>408637931</v>
      </c>
      <c r="H45" s="58">
        <f t="shared" si="5"/>
        <v>170944581</v>
      </c>
      <c r="I45" s="58">
        <f t="shared" si="5"/>
        <v>-2582584041</v>
      </c>
      <c r="J45" s="58">
        <f t="shared" si="5"/>
        <v>-2003001529</v>
      </c>
      <c r="K45" s="58">
        <f t="shared" si="5"/>
        <v>-41722216</v>
      </c>
      <c r="L45" s="58">
        <f t="shared" si="5"/>
        <v>-130129714</v>
      </c>
      <c r="M45" s="58">
        <f t="shared" si="5"/>
        <v>-212411734</v>
      </c>
      <c r="N45" s="58">
        <f t="shared" si="5"/>
        <v>-384263664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-2387265193</v>
      </c>
      <c r="X45" s="58">
        <f t="shared" si="5"/>
        <v>41409443</v>
      </c>
      <c r="Y45" s="58">
        <f t="shared" si="5"/>
        <v>-2428674636</v>
      </c>
      <c r="Z45" s="59">
        <f>+IF(X45&lt;&gt;0,+(Y45/X45)*100,0)</f>
        <v>-5865.0260907880356</v>
      </c>
      <c r="AA45" s="56">
        <f>SUM(AA43:AA44)</f>
        <v>303425607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-1894592907</v>
      </c>
      <c r="D47" s="71">
        <f>SUM(D45:D46)</f>
        <v>0</v>
      </c>
      <c r="E47" s="72">
        <f t="shared" si="6"/>
        <v>259692093</v>
      </c>
      <c r="F47" s="73">
        <f t="shared" si="6"/>
        <v>303425607</v>
      </c>
      <c r="G47" s="73">
        <f t="shared" si="6"/>
        <v>408637931</v>
      </c>
      <c r="H47" s="74">
        <f t="shared" si="6"/>
        <v>170944581</v>
      </c>
      <c r="I47" s="74">
        <f t="shared" si="6"/>
        <v>-2582584041</v>
      </c>
      <c r="J47" s="74">
        <f t="shared" si="6"/>
        <v>-2003001529</v>
      </c>
      <c r="K47" s="74">
        <f t="shared" si="6"/>
        <v>-41722216</v>
      </c>
      <c r="L47" s="74">
        <f t="shared" si="6"/>
        <v>-130129714</v>
      </c>
      <c r="M47" s="73">
        <f t="shared" si="6"/>
        <v>-212411734</v>
      </c>
      <c r="N47" s="73">
        <f t="shared" si="6"/>
        <v>-384263664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-2387265193</v>
      </c>
      <c r="X47" s="74">
        <f t="shared" si="6"/>
        <v>41409443</v>
      </c>
      <c r="Y47" s="74">
        <f t="shared" si="6"/>
        <v>-2428674636</v>
      </c>
      <c r="Z47" s="75">
        <f>+IF(X47&lt;&gt;0,+(Y47/X47)*100,0)</f>
        <v>-5865.0260907880356</v>
      </c>
      <c r="AA47" s="76">
        <f>SUM(AA45:AA46)</f>
        <v>303425607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0E26EC-3742-47FD-AD17-B582731FC6AA}"/>
</file>

<file path=customXml/itemProps2.xml><?xml version="1.0" encoding="utf-8"?>
<ds:datastoreItem xmlns:ds="http://schemas.openxmlformats.org/officeDocument/2006/customXml" ds:itemID="{EF9A415D-1965-49C0-B332-EA2C5338B2D1}"/>
</file>

<file path=customXml/itemProps3.xml><?xml version="1.0" encoding="utf-8"?>
<ds:datastoreItem xmlns:ds="http://schemas.openxmlformats.org/officeDocument/2006/customXml" ds:itemID="{9E74DFE5-C0EC-44B5-A7E2-9FE1727CA1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2022-03-12T14:17:22Z</dcterms:created>
  <dcterms:modified xsi:type="dcterms:W3CDTF">2022-03-12T14:21:57Z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